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30" yWindow="60" windowWidth="19320" windowHeight="12120" tabRatio="788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37" r:id="rId8"/>
    <sheet name="Carbon" sheetId="36" r:id="rId9"/>
    <sheet name="Schedules" sheetId="2" r:id="rId10"/>
    <sheet name="LtgSch" sheetId="12" r:id="rId11"/>
    <sheet name="EqpSch" sheetId="13" r:id="rId12"/>
    <sheet name="OccSch" sheetId="14" r:id="rId13"/>
    <sheet name="HeatSch" sheetId="15" r:id="rId14"/>
    <sheet name="CoolSch" sheetId="16" r:id="rId15"/>
  </sheets>
  <definedNames>
    <definedName name="_xlnm._FilterDatabase" localSheetId="2" hidden="1">LocationSummary!$C$40:$C$40</definedName>
  </definedNames>
  <calcPr calcId="125725"/>
</workbook>
</file>

<file path=xl/calcChain.xml><?xml version="1.0" encoding="utf-8"?>
<calcChain xmlns="http://schemas.openxmlformats.org/spreadsheetml/2006/main">
  <c r="J8" i="10"/>
  <c r="H8"/>
  <c r="G8"/>
  <c r="E8"/>
  <c r="D8"/>
</calcChain>
</file>

<file path=xl/sharedStrings.xml><?xml version="1.0" encoding="utf-8"?>
<sst xmlns="http://schemas.openxmlformats.org/spreadsheetml/2006/main" count="893" uniqueCount="473">
  <si>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</si>
  <si>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</si>
  <si>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</si>
  <si>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</si>
  <si>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</si>
  <si>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</si>
  <si>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</si>
  <si>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</si>
  <si>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</si>
  <si>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</si>
  <si>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</si>
  <si>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</si>
  <si>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</si>
  <si>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</si>
  <si>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</si>
  <si>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</si>
  <si>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</si>
  <si>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</si>
  <si>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</si>
  <si>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</si>
  <si>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</si>
  <si>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</si>
  <si>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</si>
  <si>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</si>
  <si>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</si>
  <si>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</si>
  <si>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</si>
  <si>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</si>
  <si>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</si>
  <si>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</si>
  <si>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</si>
  <si>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</si>
  <si>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</si>
  <si>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</si>
  <si>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</si>
  <si>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</si>
  <si>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</si>
  <si>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</si>
  <si>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</si>
  <si>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</si>
  <si>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</si>
  <si>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</si>
  <si>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</si>
  <si>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</si>
  <si>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</si>
  <si>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</si>
  <si>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</si>
  <si>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</si>
  <si>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</si>
  <si>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</si>
  <si>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</si>
  <si>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</si>
  <si>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</si>
  <si>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</si>
  <si>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</si>
  <si>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</si>
  <si>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</si>
  <si>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</si>
  <si>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</si>
  <si>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</si>
  <si>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</si>
  <si>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</si>
  <si>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</si>
  <si>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</si>
  <si>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</si>
  <si>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</si>
  <si>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</si>
  <si>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</si>
  <si>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</si>
  <si>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</si>
  <si>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</si>
  <si>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</si>
  <si>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</si>
  <si>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</si>
  <si>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</si>
  <si>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</si>
  <si>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</si>
  <si>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</si>
  <si>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</si>
  <si>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</si>
  <si>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</si>
  <si>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</si>
  <si>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</si>
  <si>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</si>
  <si>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</si>
  <si>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</si>
  <si>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</si>
  <si>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</si>
  <si>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</si>
  <si>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</si>
  <si>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</si>
  <si>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</si>
  <si>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</si>
  <si>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</si>
  <si>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</si>
  <si>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</si>
  <si>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</si>
  <si>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</si>
  <si>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</si>
  <si>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</si>
  <si>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</si>
  <si>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</si>
  <si>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</si>
  <si>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</si>
  <si>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</si>
  <si>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</si>
  <si>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</si>
  <si>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</si>
  <si>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</si>
  <si>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</si>
  <si>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</si>
  <si>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</si>
  <si>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</si>
  <si>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</si>
  <si>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</si>
  <si>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</si>
  <si>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</si>
  <si>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</si>
  <si>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</si>
  <si>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</si>
  <si>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</si>
  <si>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</si>
  <si>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</si>
  <si>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</si>
  <si>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</si>
  <si>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</si>
  <si>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</si>
  <si>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</si>
  <si>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</si>
  <si>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</si>
  <si>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</si>
  <si>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</si>
  <si>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</si>
  <si>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</si>
  <si>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</si>
  <si>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ACTIVITY_SCH</t>
  </si>
  <si>
    <t>Sat, WinterDesign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</si>
  <si>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</si>
  <si>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</si>
  <si>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</si>
  <si>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</si>
  <si>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</si>
  <si>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</si>
  <si>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</si>
  <si>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</si>
  <si>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</si>
  <si>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</si>
  <si>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</si>
  <si>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</si>
  <si>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</si>
  <si>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</si>
  <si>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</si>
  <si>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</si>
  <si>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</si>
  <si>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</si>
  <si>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</si>
  <si>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</si>
  <si>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</si>
  <si>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</si>
  <si>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</si>
  <si>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</si>
  <si>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</si>
  <si>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</si>
  <si>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</si>
  <si>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</si>
  <si>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</si>
  <si>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</si>
  <si>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</si>
  <si>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</si>
  <si>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</si>
  <si>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</si>
  <si>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</si>
  <si>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</si>
  <si>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</si>
  <si>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</si>
  <si>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</si>
  <si>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</si>
  <si>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</si>
  <si>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</si>
  <si>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</si>
  <si>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</si>
  <si>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</si>
  <si>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Retail</t>
  </si>
  <si>
    <t>[3] ASHRAE Standard 62-1999 Table 6-1, Atlanta, GA:  American Society of Heating, Refrigerating and Air-Conditioning Engineers.</t>
  </si>
  <si>
    <t>4 in slab-on-grade</t>
  </si>
  <si>
    <t>Back, CoreRetail, FrontRetail, PointofSale, FrontEntry</t>
  </si>
  <si>
    <t>Mass wall</t>
  </si>
  <si>
    <t>Back_Space</t>
  </si>
  <si>
    <t>Core_Retail</t>
  </si>
  <si>
    <t>Point_of_Sale</t>
  </si>
  <si>
    <t>Front_Retail</t>
  </si>
  <si>
    <t>Front_Entry</t>
  </si>
  <si>
    <t>DOE Commercial Building Benchmark - Retail</t>
  </si>
  <si>
    <t>Exhaust (L/s)</t>
  </si>
  <si>
    <t>Ventilation Total (L/s)</t>
  </si>
  <si>
    <t>Ventilation (L/s/Person)</t>
  </si>
  <si>
    <t>SWH (L/h)</t>
  </si>
  <si>
    <t>Floor-to-Ceiling Height (m)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</si>
  <si>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</si>
  <si>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</si>
  <si>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</si>
  <si>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</si>
  <si>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</si>
  <si>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</si>
  <si>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</si>
  <si>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</si>
  <si>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</si>
  <si>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</si>
  <si>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</si>
  <si>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</si>
  <si>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</si>
  <si>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</si>
  <si>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t>Water Consumption (L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</si>
  <si>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</si>
  <si>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Floor to Ceiling Height (m)</t>
  </si>
  <si>
    <t>15 cm wood</t>
  </si>
  <si>
    <t>n/a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</si>
  <si>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</si>
  <si>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Total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</si>
  <si>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</si>
  <si>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</si>
  <si>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</si>
  <si>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</si>
  <si>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($/kWh)</t>
  </si>
  <si>
    <t>Air Conditioning (kW)</t>
  </si>
  <si>
    <t>Electricity (kWh)</t>
  </si>
  <si>
    <t>Gas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</si>
  <si>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</si>
  <si>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Purchased Cooling (MJ)</t>
  </si>
  <si>
    <t>Purchased Heating (MJ)</t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</si>
  <si>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</si>
  <si>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</si>
  <si>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Building (MJ)</t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</si>
  <si>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</si>
  <si>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Heating (kW)</t>
  </si>
  <si>
    <t>Average Annual Rate ($/MJ)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</si>
  <si>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</si>
  <si>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South</t>
  </si>
  <si>
    <t>East</t>
  </si>
  <si>
    <t>North</t>
  </si>
  <si>
    <t>West</t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</si>
  <si>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</si>
  <si>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</si>
  <si>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</si>
  <si>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FRONT_ENTRY_COOLING</t>
  </si>
  <si>
    <t>May</t>
  </si>
  <si>
    <r>
      <t>Water Environmental Factors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</si>
  <si>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</si>
  <si>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</si>
  <si>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</si>
  <si>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</si>
  <si>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</si>
  <si>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</si>
  <si>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</si>
  <si>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</si>
  <si>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</si>
  <si>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</si>
  <si>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</si>
  <si>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</si>
  <si>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</si>
  <si>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</si>
  <si>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</si>
  <si>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</si>
  <si>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</si>
  <si>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</si>
  <si>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</si>
  <si>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</si>
  <si>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</si>
  <si>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</si>
  <si>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</si>
  <si>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</si>
  <si>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</si>
  <si>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</si>
  <si>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</si>
  <si>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t>Building Summary Retail new construction</t>
  </si>
  <si>
    <t>PSZ-AC:1_UNITARY_PACKAGE_COOLCOIL</t>
  </si>
  <si>
    <t>PSZ-AC:2_UNITARY_PACKAGE_COOLCOIL</t>
  </si>
  <si>
    <t>PSZ-AC:3_UNITARY_PACKAGE_COOLCOIL</t>
  </si>
  <si>
    <t>PSZ-AC:4_UNITARY_PACKAGE_COOLCOIL</t>
  </si>
  <si>
    <t>FRONT_ENTRY UNIT HEATER COIL</t>
  </si>
  <si>
    <t>PSZ-AC:1_UNITARY_PACKAGE_HEATCOIL</t>
  </si>
  <si>
    <t>PSZ-AC:2_UNITARY_PACKAGE_HEATCOIL</t>
  </si>
  <si>
    <t>PSZ-AC:3_UNITARY_PACKAGE_HEATCOIL</t>
  </si>
  <si>
    <t>PSZ-AC:4_UNITARY_PACKAGE_HEATCOIL</t>
  </si>
  <si>
    <t>FRONT_ENTRY UNIT HEATERFAN</t>
  </si>
  <si>
    <t>PSZ-AC:1_UNITARY_PACKAGE_FAN</t>
  </si>
  <si>
    <t>PSZ-AC:2_UNITARY_PACKAGE_FAN</t>
  </si>
  <si>
    <t>PSZ-AC:3_UNITARY_PACKAGE_FAN</t>
  </si>
  <si>
    <t>PSZ-AC:4_UNITARY_PACKAGE_FAN</t>
  </si>
  <si>
    <t>25-FEB-13:00</t>
  </si>
  <si>
    <t>01-APR-15:00</t>
  </si>
  <si>
    <t>24-MAY-14:00</t>
  </si>
  <si>
    <t>13-JUL-14:00</t>
  </si>
  <si>
    <t>06-OCT-15:00</t>
  </si>
  <si>
    <t>Other</t>
  </si>
  <si>
    <t>29-APR-14:00</t>
  </si>
  <si>
    <t>13-JUN-14:00</t>
  </si>
  <si>
    <t>16-SEP-14:00</t>
  </si>
  <si>
    <t>28-FEB-16:00</t>
  </si>
  <si>
    <t>17-MAR-15:00</t>
  </si>
  <si>
    <t>01-APR-16:00</t>
  </si>
  <si>
    <t>01-AUG-16:00</t>
  </si>
  <si>
    <t>09-SEP-15:00</t>
  </si>
  <si>
    <t>28-MAR-15:00</t>
  </si>
  <si>
    <t>17-AUG-14:00</t>
  </si>
  <si>
    <t>12-OCT-15:00</t>
  </si>
  <si>
    <t>11-APR-15:00</t>
  </si>
  <si>
    <t>30-JUN-14:00</t>
  </si>
  <si>
    <t>08-AUG-14:00</t>
  </si>
  <si>
    <t>19-OCT-10:00</t>
  </si>
  <si>
    <t>19-DEC-12:00</t>
  </si>
  <si>
    <t>31-MAR-15:00</t>
  </si>
  <si>
    <t>21-APR-15:00</t>
  </si>
  <si>
    <t>31-MAY-15:00</t>
  </si>
  <si>
    <t>27-JUN-15:00</t>
  </si>
  <si>
    <t>04-AUG-15:00</t>
  </si>
  <si>
    <t>01-SEP-14:00</t>
  </si>
  <si>
    <t>05-DEC-16:30</t>
  </si>
  <si>
    <t>04-JAN-17:00</t>
  </si>
  <si>
    <t>01-MAR-17:00</t>
  </si>
  <si>
    <t>16-JUN-14:00</t>
  </si>
  <si>
    <t>15-AUG-11:00</t>
  </si>
  <si>
    <t>28-SEP-14:00</t>
  </si>
  <si>
    <t>02-DEC-17:00</t>
  </si>
  <si>
    <t>30-JUN-15:00</t>
  </si>
  <si>
    <t>25-JUL-12:00</t>
  </si>
  <si>
    <t>09-AUG-14:00</t>
  </si>
  <si>
    <t>20-OCT-15:00</t>
  </si>
  <si>
    <t>12-JAN-17:00</t>
  </si>
  <si>
    <t>02-MAR-17:00</t>
  </si>
  <si>
    <t>01-AUG-14:00</t>
  </si>
  <si>
    <t>28-DEC-17:00</t>
  </si>
  <si>
    <t>11-FEB-17:00</t>
  </si>
  <si>
    <t>05-MAY-15:00</t>
  </si>
  <si>
    <t>28-JUN-14:00</t>
  </si>
  <si>
    <t>02-SEP-15:00</t>
  </si>
  <si>
    <t>26-JAN-17:00</t>
  </si>
  <si>
    <t>01-FEB-17:00</t>
  </si>
  <si>
    <t>07-APR-14:00</t>
  </si>
  <si>
    <t>08-JUN-12:00</t>
  </si>
  <si>
    <t>14-DEC-17:00</t>
  </si>
  <si>
    <t>15-FEB-17:00</t>
  </si>
  <si>
    <t>25-APR-14:00</t>
  </si>
  <si>
    <t>23-MAY-15:00</t>
  </si>
  <si>
    <t>30-AUG-13:00</t>
  </si>
  <si>
    <t>02-SEP-14:00</t>
  </si>
  <si>
    <t>05-OCT-14:00</t>
  </si>
  <si>
    <t>27-MAY-14:00</t>
  </si>
  <si>
    <t>29-JUN-14:00</t>
  </si>
  <si>
    <t>15-JUL-14:00</t>
  </si>
  <si>
    <t>14-SEP-14:00</t>
  </si>
  <si>
    <t>07-OCT-14:00</t>
  </si>
  <si>
    <t>06-JAN-17:00</t>
  </si>
  <si>
    <t>16-MAY-16:00</t>
  </si>
  <si>
    <t>21-JUL-16:00</t>
  </si>
  <si>
    <t>09-AUG-16:00</t>
  </si>
  <si>
    <t>09-MAR-17:00</t>
  </si>
  <si>
    <t>14-JUN-14:00</t>
  </si>
  <si>
    <t>08-JUL-15:00</t>
  </si>
  <si>
    <t>12-AUG-14:00</t>
  </si>
  <si>
    <t>07-SEP-14:00</t>
  </si>
  <si>
    <t>Source Energy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</si>
  <si>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</si>
  <si>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Source Energy (GJ)</t>
  </si>
  <si>
    <t>3B-CA</t>
  </si>
  <si>
    <t>weighting factor is for all of 3B</t>
  </si>
  <si>
    <t>16-NOV-17:00</t>
  </si>
  <si>
    <t>13-JAN-17:00</t>
  </si>
  <si>
    <t>21-DEC-17:00</t>
  </si>
  <si>
    <t>10-JAN-17:00</t>
  </si>
  <si>
    <t>23-FEB-17:00</t>
  </si>
  <si>
    <t>31-JAN-17:00</t>
  </si>
  <si>
    <t>13-DEC-17:00</t>
  </si>
  <si>
    <t>03-FEB-17:00</t>
  </si>
  <si>
    <t>03-MAR-17:00</t>
  </si>
  <si>
    <t>05-JAN-17:00</t>
  </si>
  <si>
    <t>17-NOV-17:00</t>
  </si>
  <si>
    <t>29-NOV-17:00</t>
  </si>
  <si>
    <t>23-FEB-15:00</t>
  </si>
  <si>
    <t>08-FEB-17:10</t>
  </si>
  <si>
    <t>10-NOV-16:40</t>
  </si>
  <si>
    <t>17-MAY-14:09</t>
  </si>
  <si>
    <t>09-SEP-14:00</t>
  </si>
  <si>
    <t>08-NOV-17:10</t>
  </si>
  <si>
    <t>04-APR-08:09</t>
  </si>
  <si>
    <t>13-JAN-09:09</t>
  </si>
  <si>
    <t>27-OCT-08:09</t>
  </si>
  <si>
    <t>29-DEC-09:09</t>
  </si>
  <si>
    <t>13-MAR-14:00</t>
  </si>
  <si>
    <t>21-AUG-14:00</t>
  </si>
  <si>
    <t>11-SEP-14:00</t>
  </si>
  <si>
    <t>25-MAR-16:00</t>
  </si>
  <si>
    <t>31-AUG-15:00</t>
  </si>
  <si>
    <t>15-APR-15:00</t>
  </si>
  <si>
    <t>15-MAY-14:00</t>
  </si>
  <si>
    <t>19-JUN-14:00</t>
  </si>
  <si>
    <t>03-JUL-15:00</t>
  </si>
  <si>
    <t>11-SEP-13:00</t>
  </si>
  <si>
    <t>30-MAY-14:09</t>
  </si>
  <si>
    <t>10-JUL-14:00</t>
  </si>
  <si>
    <t>29-APR-13:00</t>
  </si>
  <si>
    <t>03-JUL-12:00</t>
  </si>
  <si>
    <t>13-OCT-14:00</t>
  </si>
  <si>
    <t>30-JAN-17:00</t>
  </si>
  <si>
    <t>31-JUL-14:00</t>
  </si>
  <si>
    <t>06-MAR-17:00</t>
  </si>
  <si>
    <t>24-JUL-14:00</t>
  </si>
  <si>
    <t>07-AUG-14:00</t>
  </si>
  <si>
    <t>30-MAY-15:00</t>
  </si>
  <si>
    <t>17-JUL-15:00</t>
  </si>
  <si>
    <t>11-DEC-17:00</t>
  </si>
  <si>
    <t>27-NOV-17:00</t>
  </si>
  <si>
    <t>30-DEC-17:00</t>
  </si>
  <si>
    <t>11-JAN-17:00</t>
  </si>
  <si>
    <t>03-APR-08:09</t>
  </si>
  <si>
    <t>24-NOV-17:00</t>
  </si>
  <si>
    <t>03-FEB-09:09</t>
  </si>
  <si>
    <t>10-APR-08:09</t>
  </si>
  <si>
    <t>02-NOV-08:09</t>
  </si>
  <si>
    <t>Built-up flat roof, insulation entirely above deck</t>
  </si>
  <si>
    <t>Retail Reference Building new construction 90.1-2004</t>
  </si>
  <si>
    <t>See Reference Buildings Technical Report</t>
  </si>
  <si>
    <t>[4] DOE Commercial Reference Buildings Report</t>
  </si>
  <si>
    <t>DifferentialDryBulb</t>
  </si>
  <si>
    <t>28-JUN-16:00</t>
  </si>
  <si>
    <t>22-APR-13:00</t>
  </si>
  <si>
    <t>05-APR-16:00</t>
  </si>
  <si>
    <t>20-JUN-16:00</t>
  </si>
  <si>
    <t>29-JUL-16:00</t>
  </si>
  <si>
    <t>15-AUG-16:00</t>
  </si>
  <si>
    <t>29-SEP-08:09</t>
  </si>
  <si>
    <t>INFIL_FRONT_SCH</t>
  </si>
  <si>
    <t>SummerDesign, WinterDesign</t>
  </si>
  <si>
    <t>Sun, Hol, Other</t>
  </si>
  <si>
    <t>30-OCT-16:00</t>
  </si>
  <si>
    <t>27-MAY-16:00</t>
  </si>
  <si>
    <t>23-JAN-17:00</t>
  </si>
  <si>
    <t>07-NOV-17:40</t>
  </si>
  <si>
    <t>15-DEC-17:30</t>
  </si>
  <si>
    <t>02-DEC-17:19</t>
  </si>
  <si>
    <t>28-JAN-17:00</t>
  </si>
  <si>
    <t>13-NOV-17:30</t>
  </si>
  <si>
    <t>09-DEC-17:19</t>
  </si>
  <si>
    <t>22-NOV-17:30</t>
  </si>
  <si>
    <t>15-FEB-17:49</t>
  </si>
  <si>
    <t>31-OCT-16:49</t>
  </si>
  <si>
    <t>02-NOV-16:49</t>
  </si>
  <si>
    <t>07-OCT-15:00</t>
  </si>
  <si>
    <t>26-MAY-14:00</t>
  </si>
  <si>
    <t>02-OCT-16:00</t>
  </si>
  <si>
    <t>24-JUL-15:00</t>
  </si>
  <si>
    <t>25-JAN-17:19</t>
  </si>
  <si>
    <t>11-FEB-17:30</t>
  </si>
  <si>
    <t>03-MAR-09:09</t>
  </si>
  <si>
    <t>20-JAN-17:49</t>
  </si>
  <si>
    <t>05-JUL-15:00</t>
  </si>
  <si>
    <t>11-JUL-15:00</t>
  </si>
  <si>
    <t>18-FEB-16:10</t>
  </si>
  <si>
    <t>31-MAR-14:30</t>
  </si>
  <si>
    <t>25-SEP-14:00</t>
  </si>
  <si>
    <t>08-NOV-16:00</t>
  </si>
  <si>
    <t>03-OCT-14:00</t>
  </si>
  <si>
    <t>14-NOV-16:00</t>
  </si>
  <si>
    <t>04-MAR-17:00</t>
  </si>
  <si>
    <t>04-NOV-16:00</t>
  </si>
  <si>
    <t>14-FEB-17:49</t>
  </si>
  <si>
    <t>29-JUN-14:30</t>
  </si>
  <si>
    <t>02-SEP-15:39</t>
  </si>
  <si>
    <t>29-APR-15:30</t>
  </si>
  <si>
    <t>05-SEP-14:00</t>
  </si>
  <si>
    <t>15-APR-12:00</t>
  </si>
  <si>
    <t>25-AUG-15:00</t>
  </si>
  <si>
    <t>31-OCT-16:00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</si>
</sst>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4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color indexed="8"/>
      <name val="MS Sans Serif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  <font>
      <sz val="10"/>
      <color indexed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2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3"/>
    <xf numFmtId="3" fontId="2" fillId="0" borderId="0" xfId="3" applyNumberFormat="1"/>
    <xf numFmtId="2" fontId="2" fillId="0" borderId="0" xfId="3" applyNumberFormat="1"/>
    <xf numFmtId="164" fontId="2" fillId="0" borderId="0" xfId="3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2" fontId="9" fillId="2" borderId="0" xfId="3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2" applyFont="1" applyFill="1" applyBorder="1"/>
    <xf numFmtId="0" fontId="14" fillId="2" borderId="1" xfId="2" applyFont="1" applyFill="1" applyBorder="1" applyAlignment="1">
      <alignment wrapText="1"/>
    </xf>
    <xf numFmtId="0" fontId="14" fillId="0" borderId="0" xfId="2" applyFon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6" fillId="0" borderId="0" xfId="2" applyFont="1"/>
    <xf numFmtId="1" fontId="16" fillId="0" borderId="0" xfId="2" applyNumberFormat="1" applyFont="1"/>
    <xf numFmtId="3" fontId="15" fillId="0" borderId="0" xfId="0" applyNumberFormat="1" applyFont="1" applyAlignment="1">
      <alignment vertical="top" wrapText="1"/>
    </xf>
    <xf numFmtId="4" fontId="15" fillId="0" borderId="0" xfId="0" applyNumberFormat="1" applyFont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0" fontId="2" fillId="0" borderId="0" xfId="3" applyFont="1" applyBorder="1"/>
    <xf numFmtId="2" fontId="9" fillId="2" borderId="0" xfId="3" applyNumberFormat="1" applyFont="1" applyFill="1" applyAlignment="1">
      <alignment horizontal="center" wrapText="1"/>
    </xf>
    <xf numFmtId="4" fontId="6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7" fillId="3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horizontal="center" vertical="top" wrapText="1"/>
    </xf>
    <xf numFmtId="4" fontId="17" fillId="3" borderId="0" xfId="0" applyNumberFormat="1" applyFont="1" applyFill="1" applyAlignment="1">
      <alignment horizontal="left" vertical="center"/>
    </xf>
    <xf numFmtId="4" fontId="4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/>
    </xf>
    <xf numFmtId="4" fontId="4" fillId="0" borderId="0" xfId="0" applyNumberFormat="1" applyFont="1" applyFill="1" applyAlignment="1">
      <alignment vertical="top" wrapText="1"/>
    </xf>
    <xf numFmtId="4" fontId="4" fillId="0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center" vertical="top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166" fontId="5" fillId="0" borderId="0" xfId="0" applyNumberFormat="1" applyFont="1" applyAlignment="1">
      <alignment vertical="top" wrapText="1"/>
    </xf>
    <xf numFmtId="165" fontId="1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164" fontId="16" fillId="0" borderId="0" xfId="2" applyNumberFormat="1" applyFont="1"/>
    <xf numFmtId="4" fontId="17" fillId="3" borderId="0" xfId="0" applyNumberFormat="1" applyFont="1" applyFill="1" applyAlignment="1">
      <alignment horizontal="left" vertical="top" wrapText="1"/>
    </xf>
    <xf numFmtId="0" fontId="20" fillId="0" borderId="0" xfId="0" applyFont="1" applyAlignment="1">
      <alignment vertical="top"/>
    </xf>
    <xf numFmtId="4" fontId="17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left" vertical="top" wrapText="1"/>
    </xf>
    <xf numFmtId="167" fontId="17" fillId="0" borderId="0" xfId="0" applyNumberFormat="1" applyFont="1" applyAlignment="1">
      <alignment horizontal="center" vertical="top" wrapText="1"/>
    </xf>
    <xf numFmtId="2" fontId="17" fillId="3" borderId="0" xfId="0" applyNumberFormat="1" applyFont="1" applyFill="1" applyAlignment="1">
      <alignment horizontal="left" vertical="top" wrapText="1"/>
    </xf>
    <xf numFmtId="2" fontId="17" fillId="0" borderId="0" xfId="0" applyNumberFormat="1" applyFont="1" applyAlignment="1">
      <alignment horizontal="center" vertical="top" wrapText="1"/>
    </xf>
    <xf numFmtId="168" fontId="17" fillId="0" borderId="0" xfId="0" applyNumberFormat="1" applyFont="1" applyFill="1" applyAlignment="1">
      <alignment horizontal="center" vertical="top" wrapText="1"/>
    </xf>
    <xf numFmtId="3" fontId="17" fillId="0" borderId="0" xfId="0" applyNumberFormat="1" applyFont="1" applyFill="1" applyAlignment="1">
      <alignment horizontal="center" vertical="top" wrapText="1"/>
    </xf>
    <xf numFmtId="0" fontId="17" fillId="3" borderId="0" xfId="0" applyFont="1" applyFill="1" applyAlignment="1">
      <alignment horizontal="left" vertical="top"/>
    </xf>
    <xf numFmtId="0" fontId="17" fillId="0" borderId="0" xfId="0" applyFont="1" applyAlignment="1">
      <alignment vertical="top" wrapText="1"/>
    </xf>
    <xf numFmtId="3" fontId="17" fillId="0" borderId="0" xfId="0" applyNumberFormat="1" applyFont="1" applyAlignment="1">
      <alignment horizontal="center" vertical="top" wrapText="1"/>
    </xf>
    <xf numFmtId="2" fontId="17" fillId="0" borderId="0" xfId="4" applyNumberFormat="1" applyFont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2" fillId="0" borderId="0" xfId="5" applyNumberFormat="1" applyFont="1" applyBorder="1" applyAlignment="1">
      <alignment horizontal="center"/>
    </xf>
    <xf numFmtId="164" fontId="22" fillId="0" borderId="0" xfId="5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wrapText="1"/>
    </xf>
    <xf numFmtId="1" fontId="2" fillId="0" borderId="0" xfId="3" applyNumberFormat="1"/>
    <xf numFmtId="0" fontId="23" fillId="0" borderId="0" xfId="0" applyFont="1"/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1">
    <cellStyle name="Normal" xfId="0" builtinId="0"/>
    <cellStyle name="Normal 2" xfId="5"/>
    <cellStyle name="Normal 2 2" xfId="6"/>
    <cellStyle name="Normal 2 3" xfId="7"/>
    <cellStyle name="Normal 2 4" xfId="8"/>
    <cellStyle name="Normal 3" xfId="4"/>
    <cellStyle name="Normal 3 2" xfId="9"/>
    <cellStyle name="Normal 4" xfId="10"/>
    <cellStyle name="Normal_Loads-IP_New_SC" xfId="1"/>
    <cellStyle name="Normal_Schedules_Trans" xfId="2"/>
    <cellStyle name="Normal_ZoneSummary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LocationSummary!$C$73:$R$73</c:f>
              <c:numCache>
                <c:formatCode>#,##0.00</c:formatCode>
                <c:ptCount val="16"/>
                <c:pt idx="0">
                  <c:v>13.888888888888889</c:v>
                </c:pt>
                <c:pt idx="1">
                  <c:v>525</c:v>
                </c:pt>
                <c:pt idx="2">
                  <c:v>275</c:v>
                </c:pt>
                <c:pt idx="3">
                  <c:v>800</c:v>
                </c:pt>
                <c:pt idx="4">
                  <c:v>208.33333333333334</c:v>
                </c:pt>
                <c:pt idx="5">
                  <c:v>416.66666666666669</c:v>
                </c:pt>
                <c:pt idx="6">
                  <c:v>725</c:v>
                </c:pt>
                <c:pt idx="7">
                  <c:v>1377.7777777777778</c:v>
                </c:pt>
                <c:pt idx="8">
                  <c:v>836.11111111111109</c:v>
                </c:pt>
                <c:pt idx="9">
                  <c:v>1597.2222222222222</c:v>
                </c:pt>
                <c:pt idx="10">
                  <c:v>2041.6666666666667</c:v>
                </c:pt>
                <c:pt idx="11">
                  <c:v>1402.7777777777778</c:v>
                </c:pt>
                <c:pt idx="12">
                  <c:v>2605.5555555555557</c:v>
                </c:pt>
                <c:pt idx="13">
                  <c:v>2319.4444444444443</c:v>
                </c:pt>
                <c:pt idx="14">
                  <c:v>3183.3333333333335</c:v>
                </c:pt>
                <c:pt idx="15">
                  <c:v>5777.7777777777774</c:v>
                </c:pt>
              </c:numCache>
            </c:numRef>
          </c:val>
        </c:ser>
        <c:ser>
          <c:idx val="4"/>
          <c:order val="1"/>
          <c:tx>
            <c:strRef>
              <c:f>LocationSummary!$B$74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LocationSummary!$C$74:$R$74</c:f>
              <c:numCache>
                <c:formatCode>#,##0.00</c:formatCode>
                <c:ptCount val="16"/>
                <c:pt idx="0">
                  <c:v>122847.22222222222</c:v>
                </c:pt>
                <c:pt idx="1">
                  <c:v>86319.444444444438</c:v>
                </c:pt>
                <c:pt idx="2">
                  <c:v>95036.111111111109</c:v>
                </c:pt>
                <c:pt idx="3">
                  <c:v>41936.111111111109</c:v>
                </c:pt>
                <c:pt idx="4">
                  <c:v>13191.666666666666</c:v>
                </c:pt>
                <c:pt idx="5">
                  <c:v>54477.777777777781</c:v>
                </c:pt>
                <c:pt idx="6">
                  <c:v>2961.1111111111113</c:v>
                </c:pt>
                <c:pt idx="7">
                  <c:v>31300</c:v>
                </c:pt>
                <c:pt idx="8">
                  <c:v>25263.888888888891</c:v>
                </c:pt>
                <c:pt idx="9">
                  <c:v>4050</c:v>
                </c:pt>
                <c:pt idx="10">
                  <c:v>21200</c:v>
                </c:pt>
                <c:pt idx="11">
                  <c:v>14827.777777777777</c:v>
                </c:pt>
                <c:pt idx="12">
                  <c:v>17697.222222222223</c:v>
                </c:pt>
                <c:pt idx="13">
                  <c:v>8227.7777777777774</c:v>
                </c:pt>
                <c:pt idx="14">
                  <c:v>4594.4444444444443</c:v>
                </c:pt>
                <c:pt idx="15">
                  <c:v>1075</c:v>
                </c:pt>
              </c:numCache>
            </c:numRef>
          </c:val>
        </c:ser>
        <c:ser>
          <c:idx val="6"/>
          <c:order val="2"/>
          <c:tx>
            <c:strRef>
              <c:f>LocationSummary!$B$75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LocationSummary!$C$75:$R$75</c:f>
              <c:numCache>
                <c:formatCode>#,##0.00</c:formatCode>
                <c:ptCount val="16"/>
                <c:pt idx="0">
                  <c:v>138966.66666666666</c:v>
                </c:pt>
                <c:pt idx="1">
                  <c:v>138966.66666666666</c:v>
                </c:pt>
                <c:pt idx="2">
                  <c:v>138966.66666666666</c:v>
                </c:pt>
                <c:pt idx="3">
                  <c:v>138966.66666666666</c:v>
                </c:pt>
                <c:pt idx="4">
                  <c:v>138966.66666666666</c:v>
                </c:pt>
                <c:pt idx="5">
                  <c:v>138966.66666666666</c:v>
                </c:pt>
                <c:pt idx="6">
                  <c:v>138966.66666666666</c:v>
                </c:pt>
                <c:pt idx="7">
                  <c:v>138966.66666666666</c:v>
                </c:pt>
                <c:pt idx="8">
                  <c:v>138966.66666666666</c:v>
                </c:pt>
                <c:pt idx="9">
                  <c:v>138966.66666666666</c:v>
                </c:pt>
                <c:pt idx="10">
                  <c:v>138966.66666666666</c:v>
                </c:pt>
                <c:pt idx="11">
                  <c:v>138966.66666666666</c:v>
                </c:pt>
                <c:pt idx="12">
                  <c:v>138966.66666666666</c:v>
                </c:pt>
                <c:pt idx="13">
                  <c:v>138966.66666666666</c:v>
                </c:pt>
                <c:pt idx="14">
                  <c:v>138966.66666666666</c:v>
                </c:pt>
                <c:pt idx="15">
                  <c:v>138966.66666666666</c:v>
                </c:pt>
              </c:numCache>
            </c:numRef>
          </c:val>
        </c:ser>
        <c:ser>
          <c:idx val="7"/>
          <c:order val="3"/>
          <c:tx>
            <c:strRef>
              <c:f>LocationSummary!$B$76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36130.555555555555</c:v>
                </c:pt>
                <c:pt idx="1">
                  <c:v>36116.666666666672</c:v>
                </c:pt>
                <c:pt idx="2">
                  <c:v>36111.111111111109</c:v>
                </c:pt>
                <c:pt idx="3">
                  <c:v>36105.555555555555</c:v>
                </c:pt>
                <c:pt idx="4">
                  <c:v>36077.777777777781</c:v>
                </c:pt>
                <c:pt idx="5">
                  <c:v>36069.444444444445</c:v>
                </c:pt>
                <c:pt idx="6">
                  <c:v>36088.888888888883</c:v>
                </c:pt>
                <c:pt idx="7">
                  <c:v>36066.666666666664</c:v>
                </c:pt>
                <c:pt idx="8">
                  <c:v>36080.555555555555</c:v>
                </c:pt>
                <c:pt idx="9">
                  <c:v>36008.333333333336</c:v>
                </c:pt>
                <c:pt idx="10">
                  <c:v>36072.222222222226</c:v>
                </c:pt>
                <c:pt idx="11">
                  <c:v>36050</c:v>
                </c:pt>
                <c:pt idx="12">
                  <c:v>36047.222222222226</c:v>
                </c:pt>
                <c:pt idx="13">
                  <c:v>36038.888888888891</c:v>
                </c:pt>
                <c:pt idx="14">
                  <c:v>36019.444444444438</c:v>
                </c:pt>
                <c:pt idx="15">
                  <c:v>35800</c:v>
                </c:pt>
              </c:numCache>
            </c:numRef>
          </c:val>
        </c:ser>
        <c:ser>
          <c:idx val="3"/>
          <c:order val="4"/>
          <c:tx>
            <c:strRef>
              <c:f>LocationSummary!$B$77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LocationSummary!$C$77:$R$77</c:f>
              <c:numCache>
                <c:formatCode>#,##0.00</c:formatCode>
                <c:ptCount val="16"/>
                <c:pt idx="0">
                  <c:v>55225</c:v>
                </c:pt>
                <c:pt idx="1">
                  <c:v>55225</c:v>
                </c:pt>
                <c:pt idx="2">
                  <c:v>55225</c:v>
                </c:pt>
                <c:pt idx="3">
                  <c:v>55225</c:v>
                </c:pt>
                <c:pt idx="4">
                  <c:v>55225</c:v>
                </c:pt>
                <c:pt idx="5">
                  <c:v>55225</c:v>
                </c:pt>
                <c:pt idx="6">
                  <c:v>55225</c:v>
                </c:pt>
                <c:pt idx="7">
                  <c:v>55225</c:v>
                </c:pt>
                <c:pt idx="8">
                  <c:v>55225</c:v>
                </c:pt>
                <c:pt idx="9">
                  <c:v>55225</c:v>
                </c:pt>
                <c:pt idx="10">
                  <c:v>55225</c:v>
                </c:pt>
                <c:pt idx="11">
                  <c:v>55225</c:v>
                </c:pt>
                <c:pt idx="12">
                  <c:v>55225</c:v>
                </c:pt>
                <c:pt idx="13">
                  <c:v>55225</c:v>
                </c:pt>
                <c:pt idx="14">
                  <c:v>55225</c:v>
                </c:pt>
                <c:pt idx="15">
                  <c:v>55225</c:v>
                </c:pt>
              </c:numCache>
            </c:numRef>
          </c:val>
        </c:ser>
        <c:ser>
          <c:idx val="0"/>
          <c:order val="5"/>
          <c:tx>
            <c:strRef>
              <c:f>LocationSummary!$B$79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LocationSummary!$C$79:$R$79</c:f>
              <c:numCache>
                <c:formatCode>#,##0.00</c:formatCode>
                <c:ptCount val="16"/>
                <c:pt idx="0">
                  <c:v>80744.444444444438</c:v>
                </c:pt>
                <c:pt idx="1">
                  <c:v>77408.333333333328</c:v>
                </c:pt>
                <c:pt idx="2">
                  <c:v>73561.111111111109</c:v>
                </c:pt>
                <c:pt idx="3">
                  <c:v>69805.555555555562</c:v>
                </c:pt>
                <c:pt idx="4">
                  <c:v>58133.333333333336</c:v>
                </c:pt>
                <c:pt idx="5">
                  <c:v>56583.333333333336</c:v>
                </c:pt>
                <c:pt idx="6">
                  <c:v>31172.222222222223</c:v>
                </c:pt>
                <c:pt idx="7">
                  <c:v>65536.111111111109</c:v>
                </c:pt>
                <c:pt idx="8">
                  <c:v>61855.555555555555</c:v>
                </c:pt>
                <c:pt idx="9">
                  <c:v>50305.555555555555</c:v>
                </c:pt>
                <c:pt idx="10">
                  <c:v>64688.888888888891</c:v>
                </c:pt>
                <c:pt idx="11">
                  <c:v>60688.888888888891</c:v>
                </c:pt>
                <c:pt idx="12">
                  <c:v>65277.777777777781</c:v>
                </c:pt>
                <c:pt idx="13">
                  <c:v>60494.444444444445</c:v>
                </c:pt>
                <c:pt idx="14">
                  <c:v>40319.444444444445</c:v>
                </c:pt>
                <c:pt idx="15">
                  <c:v>67852.777777777781</c:v>
                </c:pt>
              </c:numCache>
            </c:numRef>
          </c:val>
        </c:ser>
        <c:overlap val="100"/>
        <c:axId val="93991680"/>
        <c:axId val="93993216"/>
      </c:barChart>
      <c:catAx>
        <c:axId val="9399168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93216"/>
        <c:crosses val="autoZero"/>
        <c:auto val="1"/>
        <c:lblAlgn val="ctr"/>
        <c:lblOffset val="50"/>
        <c:tickLblSkip val="1"/>
        <c:tickMarkSkip val="1"/>
      </c:catAx>
      <c:valAx>
        <c:axId val="939932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9168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189789123196458"/>
          <c:y val="1.740076128330615E-2"/>
          <c:w val="0.45911949685534531"/>
          <c:h val="0.171832517672647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0.11908646003262642"/>
          <c:w val="0.83018867924528361"/>
          <c:h val="0.6704730831973898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4610</c:v>
                </c:pt>
                <c:pt idx="1">
                  <c:v>208420</c:v>
                </c:pt>
                <c:pt idx="2">
                  <c:v>167030</c:v>
                </c:pt>
                <c:pt idx="3">
                  <c:v>394640</c:v>
                </c:pt>
                <c:pt idx="4">
                  <c:v>110050</c:v>
                </c:pt>
                <c:pt idx="5">
                  <c:v>284580</c:v>
                </c:pt>
                <c:pt idx="6">
                  <c:v>416460</c:v>
                </c:pt>
                <c:pt idx="7">
                  <c:v>735030</c:v>
                </c:pt>
                <c:pt idx="8">
                  <c:v>522429.99999999994</c:v>
                </c:pt>
                <c:pt idx="9">
                  <c:v>744880</c:v>
                </c:pt>
                <c:pt idx="10">
                  <c:v>1030349.9999999999</c:v>
                </c:pt>
                <c:pt idx="11">
                  <c:v>769120</c:v>
                </c:pt>
                <c:pt idx="12">
                  <c:v>1352310</c:v>
                </c:pt>
                <c:pt idx="13">
                  <c:v>1169360</c:v>
                </c:pt>
                <c:pt idx="14">
                  <c:v>1784040</c:v>
                </c:pt>
                <c:pt idx="15">
                  <c:v>2815660</c:v>
                </c:pt>
              </c:numCache>
            </c:numRef>
          </c:val>
        </c:ser>
        <c:overlap val="100"/>
        <c:axId val="94014080"/>
        <c:axId val="94015872"/>
      </c:barChart>
      <c:catAx>
        <c:axId val="9401408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15872"/>
        <c:crosses val="autoZero"/>
        <c:auto val="1"/>
        <c:lblAlgn val="ctr"/>
        <c:lblOffset val="50"/>
        <c:tickLblSkip val="1"/>
        <c:tickMarkSkip val="1"/>
      </c:catAx>
      <c:valAx>
        <c:axId val="940158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1408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0.12778684067427951"/>
          <c:w val="0.18534961154273219"/>
          <c:h val="0.125611745513866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LocationSummary!$B$139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LocationSummary!$C$139:$R$139</c:f>
              <c:numCache>
                <c:formatCode>0.00</c:formatCode>
                <c:ptCount val="16"/>
                <c:pt idx="0">
                  <c:v>2.1796084551371192E-2</c:v>
                </c:pt>
                <c:pt idx="1">
                  <c:v>0.82389199604183116</c:v>
                </c:pt>
                <c:pt idx="2">
                  <c:v>0.43156247411714965</c:v>
                </c:pt>
                <c:pt idx="3">
                  <c:v>1.2554544701589807</c:v>
                </c:pt>
                <c:pt idx="4">
                  <c:v>0.32694126827056791</c:v>
                </c:pt>
                <c:pt idx="5">
                  <c:v>0.65388253654113582</c:v>
                </c:pt>
                <c:pt idx="6">
                  <c:v>1.1377556135815763</c:v>
                </c:pt>
                <c:pt idx="7">
                  <c:v>2.1621715874960223</c:v>
                </c:pt>
                <c:pt idx="8">
                  <c:v>1.3121242899925458</c:v>
                </c:pt>
                <c:pt idx="9">
                  <c:v>2.5065497234076872</c:v>
                </c:pt>
                <c:pt idx="10">
                  <c:v>3.2040244290515654</c:v>
                </c:pt>
                <c:pt idx="11">
                  <c:v>2.2014045396884905</c:v>
                </c:pt>
                <c:pt idx="12">
                  <c:v>4.0889454618372358</c:v>
                </c:pt>
                <c:pt idx="13">
                  <c:v>3.6399461200789895</c:v>
                </c:pt>
                <c:pt idx="14">
                  <c:v>4.9956625791742777</c:v>
                </c:pt>
                <c:pt idx="15">
                  <c:v>9.0671711733704168</c:v>
                </c:pt>
              </c:numCache>
            </c:numRef>
          </c:val>
        </c:ser>
        <c:ser>
          <c:idx val="3"/>
          <c:order val="1"/>
          <c:tx>
            <c:strRef>
              <c:f>LocationSummary!$B$140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LocationSummary!$C$140:$R$140</c:f>
              <c:numCache>
                <c:formatCode>0.00</c:formatCode>
                <c:ptCount val="16"/>
                <c:pt idx="0">
                  <c:v>192.7863678568782</c:v>
                </c:pt>
                <c:pt idx="1">
                  <c:v>135.46266548677198</c:v>
                </c:pt>
                <c:pt idx="2">
                  <c:v>149.14188815121253</c:v>
                </c:pt>
                <c:pt idx="3">
                  <c:v>65.811097694410179</c:v>
                </c:pt>
                <c:pt idx="4">
                  <c:v>20.70192110689236</c:v>
                </c:pt>
                <c:pt idx="5">
                  <c:v>85.492962044298366</c:v>
                </c:pt>
                <c:pt idx="6">
                  <c:v>4.6469252263523382</c:v>
                </c:pt>
                <c:pt idx="7">
                  <c:v>49.119656144970122</c:v>
                </c:pt>
                <c:pt idx="8">
                  <c:v>39.647077798944203</c:v>
                </c:pt>
                <c:pt idx="9">
                  <c:v>6.3557382551798405</c:v>
                </c:pt>
                <c:pt idx="10">
                  <c:v>33.26954345921299</c:v>
                </c:pt>
                <c:pt idx="11">
                  <c:v>23.269499867043887</c:v>
                </c:pt>
                <c:pt idx="12">
                  <c:v>27.772570935357177</c:v>
                </c:pt>
                <c:pt idx="13">
                  <c:v>12.912000488232295</c:v>
                </c:pt>
                <c:pt idx="14">
                  <c:v>7.2101447695935912</c:v>
                </c:pt>
                <c:pt idx="15">
                  <c:v>1.6870169442761305</c:v>
                </c:pt>
              </c:numCache>
            </c:numRef>
          </c:val>
        </c:ser>
        <c:ser>
          <c:idx val="1"/>
          <c:order val="2"/>
          <c:tx>
            <c:strRef>
              <c:f>LocationSummary!$B$141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LocationSummary!$C$141:$R$141</c:f>
              <c:numCache>
                <c:formatCode>0.00</c:formatCode>
                <c:ptCount val="16"/>
                <c:pt idx="0">
                  <c:v>218.08290358719961</c:v>
                </c:pt>
                <c:pt idx="1">
                  <c:v>218.08290358719961</c:v>
                </c:pt>
                <c:pt idx="2">
                  <c:v>218.08290358719961</c:v>
                </c:pt>
                <c:pt idx="3">
                  <c:v>218.08290358719961</c:v>
                </c:pt>
                <c:pt idx="4">
                  <c:v>218.08290358719961</c:v>
                </c:pt>
                <c:pt idx="5">
                  <c:v>218.08290358719961</c:v>
                </c:pt>
                <c:pt idx="6">
                  <c:v>218.08290358719961</c:v>
                </c:pt>
                <c:pt idx="7">
                  <c:v>218.08290358719961</c:v>
                </c:pt>
                <c:pt idx="8">
                  <c:v>218.08290358719961</c:v>
                </c:pt>
                <c:pt idx="9">
                  <c:v>218.08290358719961</c:v>
                </c:pt>
                <c:pt idx="10">
                  <c:v>218.08290358719961</c:v>
                </c:pt>
                <c:pt idx="11">
                  <c:v>218.08290358719961</c:v>
                </c:pt>
                <c:pt idx="12">
                  <c:v>218.08290358719961</c:v>
                </c:pt>
                <c:pt idx="13">
                  <c:v>218.08290358719961</c:v>
                </c:pt>
                <c:pt idx="14">
                  <c:v>218.08290358719961</c:v>
                </c:pt>
                <c:pt idx="15">
                  <c:v>218.08290358719961</c:v>
                </c:pt>
              </c:numCache>
            </c:numRef>
          </c:val>
        </c:ser>
        <c:ser>
          <c:idx val="7"/>
          <c:order val="3"/>
          <c:tx>
            <c:strRef>
              <c:f>LocationSummary!$B$142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0.00</c:formatCode>
                <c:ptCount val="16"/>
                <c:pt idx="0">
                  <c:v>56.700334351937023</c:v>
                </c:pt>
                <c:pt idx="1">
                  <c:v>56.678538267385662</c:v>
                </c:pt>
                <c:pt idx="2">
                  <c:v>56.669819833565107</c:v>
                </c:pt>
                <c:pt idx="3">
                  <c:v>56.661101399744545</c:v>
                </c:pt>
                <c:pt idx="4">
                  <c:v>56.617509230641815</c:v>
                </c:pt>
                <c:pt idx="5">
                  <c:v>56.604431579910987</c:v>
                </c:pt>
                <c:pt idx="6">
                  <c:v>56.634946098282903</c:v>
                </c:pt>
                <c:pt idx="7">
                  <c:v>56.600072363000713</c:v>
                </c:pt>
                <c:pt idx="8">
                  <c:v>56.621868447552082</c:v>
                </c:pt>
                <c:pt idx="9">
                  <c:v>56.508528807884957</c:v>
                </c:pt>
                <c:pt idx="10">
                  <c:v>56.608790796821268</c:v>
                </c:pt>
                <c:pt idx="11">
                  <c:v>56.573917061539071</c:v>
                </c:pt>
                <c:pt idx="12">
                  <c:v>56.569557844628804</c:v>
                </c:pt>
                <c:pt idx="13">
                  <c:v>56.556480193897983</c:v>
                </c:pt>
                <c:pt idx="14">
                  <c:v>56.525965675526045</c:v>
                </c:pt>
                <c:pt idx="15">
                  <c:v>56.181587539614391</c:v>
                </c:pt>
              </c:numCache>
            </c:numRef>
          </c:val>
        </c:ser>
        <c:ser>
          <c:idx val="6"/>
          <c:order val="4"/>
          <c:tx>
            <c:strRef>
              <c:f>LocationSummary!$B$143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LocationSummary!$C$143:$R$143</c:f>
              <c:numCache>
                <c:formatCode>0.00</c:formatCode>
                <c:ptCount val="16"/>
                <c:pt idx="0">
                  <c:v>86.665591393162146</c:v>
                </c:pt>
                <c:pt idx="1">
                  <c:v>86.665591393162146</c:v>
                </c:pt>
                <c:pt idx="2">
                  <c:v>86.665591393162146</c:v>
                </c:pt>
                <c:pt idx="3">
                  <c:v>86.665591393162146</c:v>
                </c:pt>
                <c:pt idx="4">
                  <c:v>86.665591393162146</c:v>
                </c:pt>
                <c:pt idx="5">
                  <c:v>86.665591393162146</c:v>
                </c:pt>
                <c:pt idx="6">
                  <c:v>86.665591393162146</c:v>
                </c:pt>
                <c:pt idx="7">
                  <c:v>86.665591393162146</c:v>
                </c:pt>
                <c:pt idx="8">
                  <c:v>86.665591393162146</c:v>
                </c:pt>
                <c:pt idx="9">
                  <c:v>86.665591393162146</c:v>
                </c:pt>
                <c:pt idx="10">
                  <c:v>86.665591393162146</c:v>
                </c:pt>
                <c:pt idx="11">
                  <c:v>86.665591393162146</c:v>
                </c:pt>
                <c:pt idx="12">
                  <c:v>86.665591393162146</c:v>
                </c:pt>
                <c:pt idx="13">
                  <c:v>86.665591393162146</c:v>
                </c:pt>
                <c:pt idx="14">
                  <c:v>86.665591393162146</c:v>
                </c:pt>
                <c:pt idx="15">
                  <c:v>86.665591393162146</c:v>
                </c:pt>
              </c:numCache>
            </c:numRef>
          </c:val>
        </c:ser>
        <c:ser>
          <c:idx val="9"/>
          <c:order val="5"/>
          <c:tx>
            <c:strRef>
              <c:f>LocationSummary!$B$145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LocationSummary!$C$145:$R$145</c:f>
              <c:numCache>
                <c:formatCode>0.00</c:formatCode>
                <c:ptCount val="16"/>
                <c:pt idx="0">
                  <c:v>126.71371714785157</c:v>
                </c:pt>
                <c:pt idx="1">
                  <c:v>121.4782976386122</c:v>
                </c:pt>
                <c:pt idx="2">
                  <c:v>115.44078221788239</c:v>
                </c:pt>
                <c:pt idx="3">
                  <c:v>109.54712095519162</c:v>
                </c:pt>
                <c:pt idx="4">
                  <c:v>91.229691498219267</c:v>
                </c:pt>
                <c:pt idx="5">
                  <c:v>88.797248462286248</c:v>
                </c:pt>
                <c:pt idx="6">
                  <c:v>48.919132167097509</c:v>
                </c:pt>
                <c:pt idx="7">
                  <c:v>102.84700456410012</c:v>
                </c:pt>
                <c:pt idx="8">
                  <c:v>97.071042157986753</c:v>
                </c:pt>
                <c:pt idx="9">
                  <c:v>78.945418245066463</c:v>
                </c:pt>
                <c:pt idx="10">
                  <c:v>101.51744340646647</c:v>
                </c:pt>
                <c:pt idx="11">
                  <c:v>95.240171055671567</c:v>
                </c:pt>
                <c:pt idx="12">
                  <c:v>102.44159739144462</c:v>
                </c:pt>
                <c:pt idx="13">
                  <c:v>94.935025871952377</c:v>
                </c:pt>
                <c:pt idx="14">
                  <c:v>63.274033452630576</c:v>
                </c:pt>
                <c:pt idx="15">
                  <c:v>106.48259146726883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2.009598995636424</c:v>
                </c:pt>
                <c:pt idx="1">
                  <c:v>90.854798843935683</c:v>
                </c:pt>
                <c:pt idx="2">
                  <c:v>72.812000052310609</c:v>
                </c:pt>
                <c:pt idx="3">
                  <c:v>172.03213614706254</c:v>
                </c:pt>
                <c:pt idx="4">
                  <c:v>47.973182097567999</c:v>
                </c:pt>
                <c:pt idx="5">
                  <c:v>124.05459483258429</c:v>
                </c:pt>
                <c:pt idx="6">
                  <c:v>181.54394744528093</c:v>
                </c:pt>
                <c:pt idx="7">
                  <c:v>320.41552055588738</c:v>
                </c:pt>
                <c:pt idx="8">
                  <c:v>227.73856904345703</c:v>
                </c:pt>
                <c:pt idx="9">
                  <c:v>324.7093492125075</c:v>
                </c:pt>
                <c:pt idx="10">
                  <c:v>449.15191435010615</c:v>
                </c:pt>
                <c:pt idx="11">
                  <c:v>335.27609100301225</c:v>
                </c:pt>
                <c:pt idx="12">
                  <c:v>589.50126199329554</c:v>
                </c:pt>
                <c:pt idx="13">
                  <c:v>509.74938861982838</c:v>
                </c:pt>
                <c:pt idx="14">
                  <c:v>777.70173366056531</c:v>
                </c:pt>
                <c:pt idx="15">
                  <c:v>1227.4072685582762</c:v>
                </c:pt>
              </c:numCache>
            </c:numRef>
          </c:val>
        </c:ser>
        <c:overlap val="100"/>
        <c:axId val="94103040"/>
        <c:axId val="94104576"/>
      </c:barChart>
      <c:catAx>
        <c:axId val="9410304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04576"/>
        <c:crosses val="autoZero"/>
        <c:auto val="1"/>
        <c:lblAlgn val="ctr"/>
        <c:lblOffset val="50"/>
        <c:tickLblSkip val="1"/>
        <c:tickMarkSkip val="1"/>
      </c:catAx>
      <c:valAx>
        <c:axId val="941045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7.8303425774877644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030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5.4377379010332114E-2"/>
          <c:w val="0.3107658157602694"/>
          <c:h val="0.35889070146818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281539030706782"/>
          <c:y val="6.0358890701468187E-2"/>
          <c:w val="0.82722900480947603"/>
          <c:h val="0.7292006525285571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LocationSummary!$C$237:$R$237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v>Water for Electricity (m3)</c:v>
          </c:tx>
          <c:val>
            <c:numRef>
              <c:f>LocationSummary!$C$245:$R$245</c:f>
              <c:numCache>
                <c:formatCode>#,##0.00</c:formatCode>
                <c:ptCount val="16"/>
                <c:pt idx="0">
                  <c:v>229.87661510000001</c:v>
                </c:pt>
                <c:pt idx="1">
                  <c:v>642.0013196000001</c:v>
                </c:pt>
                <c:pt idx="2">
                  <c:v>11857.300000000001</c:v>
                </c:pt>
                <c:pt idx="3">
                  <c:v>2140.5500000000002</c:v>
                </c:pt>
                <c:pt idx="4">
                  <c:v>5298.96</c:v>
                </c:pt>
                <c:pt idx="5">
                  <c:v>9375.3000000000011</c:v>
                </c:pt>
                <c:pt idx="6">
                  <c:v>4655.2</c:v>
                </c:pt>
                <c:pt idx="7">
                  <c:v>74.575685200000009</c:v>
                </c:pt>
                <c:pt idx="8">
                  <c:v>1445.01</c:v>
                </c:pt>
                <c:pt idx="9">
                  <c:v>2923.6</c:v>
                </c:pt>
                <c:pt idx="10">
                  <c:v>493.6621998</c:v>
                </c:pt>
                <c:pt idx="11">
                  <c:v>1394.77</c:v>
                </c:pt>
                <c:pt idx="12">
                  <c:v>489.97952459999999</c:v>
                </c:pt>
                <c:pt idx="13">
                  <c:v>19083.8</c:v>
                </c:pt>
                <c:pt idx="14">
                  <c:v>431.77985830000006</c:v>
                </c:pt>
                <c:pt idx="15">
                  <c:v>311.30500949999998</c:v>
                </c:pt>
              </c:numCache>
            </c:numRef>
          </c:val>
        </c:ser>
        <c:overlap val="100"/>
        <c:axId val="94142848"/>
        <c:axId val="94144384"/>
      </c:barChart>
      <c:catAx>
        <c:axId val="9414284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44384"/>
        <c:crosses val="autoZero"/>
        <c:auto val="1"/>
        <c:lblAlgn val="ctr"/>
        <c:lblOffset val="50"/>
        <c:tickLblSkip val="1"/>
        <c:tickMarkSkip val="1"/>
      </c:catAx>
      <c:valAx>
        <c:axId val="941443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428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166111727709951"/>
          <c:y val="0.10386079390973356"/>
          <c:w val="0.33353608268445251"/>
          <c:h val="9.1045715533519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6.4709081022294834E-2"/>
          <c:w val="0.84646688864224418"/>
          <c:h val="0.7248504622077216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LocationSummary!$C$239:$R$239</c:f>
              <c:numCache>
                <c:formatCode>#,##0.00</c:formatCode>
                <c:ptCount val="16"/>
                <c:pt idx="0">
                  <c:v>119087.7019</c:v>
                </c:pt>
                <c:pt idx="1">
                  <c:v>135369.43590000001</c:v>
                </c:pt>
                <c:pt idx="2">
                  <c:v>123513.3566</c:v>
                </c:pt>
                <c:pt idx="3">
                  <c:v>112723.5214</c:v>
                </c:pt>
                <c:pt idx="4">
                  <c:v>37254.709900000002</c:v>
                </c:pt>
                <c:pt idx="5">
                  <c:v>120392.13250000001</c:v>
                </c:pt>
                <c:pt idx="6">
                  <c:v>38495.362399999998</c:v>
                </c:pt>
                <c:pt idx="7">
                  <c:v>101894.7905</c:v>
                </c:pt>
                <c:pt idx="8">
                  <c:v>139416.43640000001</c:v>
                </c:pt>
                <c:pt idx="9">
                  <c:v>34274.144899999999</c:v>
                </c:pt>
                <c:pt idx="10">
                  <c:v>188226.00109999999</c:v>
                </c:pt>
                <c:pt idx="11">
                  <c:v>139345.14939999999</c:v>
                </c:pt>
                <c:pt idx="12">
                  <c:v>132489.66510000001</c:v>
                </c:pt>
                <c:pt idx="13">
                  <c:v>131182.88339999999</c:v>
                </c:pt>
                <c:pt idx="14">
                  <c:v>127434.276</c:v>
                </c:pt>
                <c:pt idx="15">
                  <c:v>136512.53649999999</c:v>
                </c:pt>
              </c:numCache>
            </c:numRef>
          </c:val>
        </c:ser>
        <c:overlap val="100"/>
        <c:axId val="94193536"/>
        <c:axId val="94195072"/>
      </c:barChart>
      <c:catAx>
        <c:axId val="9419353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95072"/>
        <c:crosses val="autoZero"/>
        <c:auto val="1"/>
        <c:lblAlgn val="ctr"/>
        <c:lblOffset val="50"/>
        <c:tickLblSkip val="1"/>
        <c:tickMarkSkip val="1"/>
      </c:catAx>
      <c:valAx>
        <c:axId val="941950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9353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468"/>
          <c:y val="1.957585644371958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4292224"/>
        <c:axId val="94294400"/>
      </c:barChart>
      <c:catAx>
        <c:axId val="94292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25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94400"/>
        <c:crosses val="autoZero"/>
        <c:auto val="1"/>
        <c:lblAlgn val="ctr"/>
        <c:lblOffset val="100"/>
        <c:tickLblSkip val="1"/>
        <c:tickMarkSkip val="1"/>
      </c:catAx>
      <c:valAx>
        <c:axId val="942944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394E-3"/>
              <c:y val="0.4192495921696602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922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52"/>
          <c:y val="0.15497553017944701"/>
          <c:w val="0.17425083240843636"/>
          <c:h val="0.1337683523654174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8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627"/>
          <c:h val="0.77650897226754212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4365952"/>
        <c:axId val="94368128"/>
      </c:barChart>
      <c:catAx>
        <c:axId val="94365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68128"/>
        <c:crosses val="autoZero"/>
        <c:auto val="1"/>
        <c:lblAlgn val="ctr"/>
        <c:lblOffset val="100"/>
        <c:tickLblSkip val="1"/>
        <c:tickMarkSkip val="1"/>
      </c:catAx>
      <c:valAx>
        <c:axId val="943681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8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659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87"/>
          <c:y val="0.16476345840130702"/>
          <c:w val="0.17425083240843703"/>
          <c:h val="0.1337683523654170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8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627"/>
          <c:h val="0.77650897226754212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0894976"/>
        <c:axId val="100929920"/>
      </c:barChart>
      <c:catAx>
        <c:axId val="100894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29920"/>
        <c:crosses val="autoZero"/>
        <c:auto val="1"/>
        <c:lblAlgn val="ctr"/>
        <c:lblOffset val="100"/>
        <c:tickLblSkip val="1"/>
        <c:tickMarkSkip val="1"/>
      </c:catAx>
      <c:valAx>
        <c:axId val="1009299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8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8949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59"/>
          <c:w val="0.17425083240843617"/>
          <c:h val="0.1337683523654171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8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Schedules!$E$37:$AB$37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Schedules!$E$40:$AB$40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Schedules!$D$41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0964608"/>
        <c:axId val="101269888"/>
      </c:barChart>
      <c:catAx>
        <c:axId val="1009646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4003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9888"/>
        <c:crosses val="autoZero"/>
        <c:auto val="1"/>
        <c:lblAlgn val="ctr"/>
        <c:lblOffset val="100"/>
        <c:tickLblSkip val="1"/>
        <c:tickMarkSkip val="1"/>
      </c:catAx>
      <c:valAx>
        <c:axId val="101269888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46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950795412504614"/>
          <c:y val="4.5676998368678626E-2"/>
          <c:w val="0.20754716981132329"/>
          <c:h val="0.13376835236541731"/>
        </c:manualLayout>
      </c:layout>
      <c:spPr>
        <a:solidFill>
          <a:schemeClr val="bg1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118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8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212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Schedules!$E$32:$AB$32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Schedules!$D$34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Schedules!$E$34:$AB$34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521664"/>
        <c:axId val="101523840"/>
      </c:barChart>
      <c:catAx>
        <c:axId val="1015216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23840"/>
        <c:crosses val="autoZero"/>
        <c:auto val="1"/>
        <c:lblAlgn val="ctr"/>
        <c:lblOffset val="100"/>
        <c:tickLblSkip val="1"/>
        <c:tickMarkSkip val="1"/>
      </c:catAx>
      <c:valAx>
        <c:axId val="101523840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93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2166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3288938216796151"/>
          <c:y val="2.0119630233822728E-2"/>
          <c:w val="0.21864594894561598"/>
          <c:h val="0.136487221315932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66675</xdr:rowOff>
    </xdr:from>
    <xdr:to>
      <xdr:col>11</xdr:col>
      <xdr:colOff>314325</xdr:colOff>
      <xdr:row>25</xdr:row>
      <xdr:rowOff>85725</xdr:rowOff>
    </xdr:to>
    <xdr:pic>
      <xdr:nvPicPr>
        <xdr:cNvPr id="118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353" t="16699" r="49542" b="27730"/>
        <a:stretch>
          <a:fillRect/>
        </a:stretch>
      </xdr:blipFill>
      <xdr:spPr bwMode="auto">
        <a:xfrm>
          <a:off x="95250" y="533400"/>
          <a:ext cx="6086475" cy="29527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123825</xdr:rowOff>
    </xdr:from>
    <xdr:to>
      <xdr:col>11</xdr:col>
      <xdr:colOff>19050</xdr:colOff>
      <xdr:row>61</xdr:row>
      <xdr:rowOff>9525</xdr:rowOff>
    </xdr:to>
    <xdr:grpSp>
      <xdr:nvGrpSpPr>
        <xdr:cNvPr id="1185" name="Group 23"/>
        <xdr:cNvGrpSpPr>
          <a:grpSpLocks/>
        </xdr:cNvGrpSpPr>
      </xdr:nvGrpSpPr>
      <xdr:grpSpPr bwMode="auto">
        <a:xfrm>
          <a:off x="314325" y="4057650"/>
          <a:ext cx="5572125" cy="4152900"/>
          <a:chOff x="9" y="370"/>
          <a:chExt cx="638" cy="498"/>
        </a:xfrm>
      </xdr:grpSpPr>
      <xdr:pic>
        <xdr:nvPicPr>
          <xdr:cNvPr id="1186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551" t="10016" r="54541" b="17593"/>
          <a:stretch>
            <a:fillRect/>
          </a:stretch>
        </xdr:blipFill>
        <xdr:spPr bwMode="auto">
          <a:xfrm>
            <a:off x="9" y="370"/>
            <a:ext cx="638" cy="498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42" name="Text Box 18"/>
          <xdr:cNvSpPr txBox="1">
            <a:spLocks noChangeArrowheads="1"/>
          </xdr:cNvSpPr>
        </xdr:nvSpPr>
        <xdr:spPr bwMode="auto">
          <a:xfrm>
            <a:off x="274" y="423"/>
            <a:ext cx="115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Back_Space</a:t>
            </a:r>
          </a:p>
        </xdr:txBody>
      </xdr:sp>
      <xdr:sp macro="" textlink="">
        <xdr:nvSpPr>
          <xdr:cNvPr id="1043" name="Text Box 19"/>
          <xdr:cNvSpPr txBox="1">
            <a:spLocks noChangeArrowheads="1"/>
          </xdr:cNvSpPr>
        </xdr:nvSpPr>
        <xdr:spPr bwMode="auto">
          <a:xfrm>
            <a:off x="277" y="581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Core_Retail</a:t>
            </a:r>
          </a:p>
        </xdr:txBody>
      </xdr:sp>
      <xdr:sp macro="" textlink="">
        <xdr:nvSpPr>
          <xdr:cNvPr id="1044" name="Text Box 20"/>
          <xdr:cNvSpPr txBox="1">
            <a:spLocks noChangeArrowheads="1"/>
          </xdr:cNvSpPr>
        </xdr:nvSpPr>
        <xdr:spPr bwMode="auto">
          <a:xfrm>
            <a:off x="278" y="839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Front_Entry</a:t>
            </a:r>
          </a:p>
        </xdr:txBody>
      </xdr:sp>
      <xdr:sp macro="" textlink="">
        <xdr:nvSpPr>
          <xdr:cNvPr id="1045" name="Text Box 21"/>
          <xdr:cNvSpPr txBox="1">
            <a:spLocks noChangeArrowheads="1"/>
          </xdr:cNvSpPr>
        </xdr:nvSpPr>
        <xdr:spPr bwMode="auto">
          <a:xfrm>
            <a:off x="124" y="789"/>
            <a:ext cx="12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Point_of_Sale</a:t>
            </a:r>
          </a:p>
        </xdr:txBody>
      </xdr:sp>
      <xdr:sp macro="" textlink="">
        <xdr:nvSpPr>
          <xdr:cNvPr id="1046" name="Text Box 22"/>
          <xdr:cNvSpPr txBox="1">
            <a:spLocks noChangeArrowheads="1"/>
          </xdr:cNvSpPr>
        </xdr:nvSpPr>
        <xdr:spPr bwMode="auto">
          <a:xfrm>
            <a:off x="405" y="789"/>
            <a:ext cx="113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Front_Retail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35"/>
  <sheetViews>
    <sheetView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1" customWidth="1"/>
    <col min="2" max="2" width="44.83203125" style="16" customWidth="1"/>
    <col min="3" max="3" width="37" style="23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5" t="s">
        <v>274</v>
      </c>
      <c r="C1" s="32"/>
      <c r="D1" s="20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5"/>
      <c r="C2" s="33" t="s">
        <v>1</v>
      </c>
      <c r="D2" s="21" t="s">
        <v>144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7" t="s">
        <v>7</v>
      </c>
    </row>
    <row r="4" spans="1:18" ht="25.5">
      <c r="B4" s="18" t="s">
        <v>8</v>
      </c>
      <c r="C4" s="23" t="s">
        <v>420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8" t="s">
        <v>23</v>
      </c>
      <c r="C5" s="23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8" t="s">
        <v>25</v>
      </c>
      <c r="C6" s="23" t="s">
        <v>182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7" t="s">
        <v>27</v>
      </c>
    </row>
    <row r="8" spans="1:18" ht="14.25">
      <c r="B8" s="18" t="s">
        <v>213</v>
      </c>
      <c r="C8" s="23">
        <v>2294</v>
      </c>
      <c r="D8" s="7" t="s">
        <v>146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8" t="s">
        <v>28</v>
      </c>
      <c r="C9" s="23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8" t="s">
        <v>29</v>
      </c>
      <c r="C10" s="40">
        <v>1.3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8" t="s">
        <v>30</v>
      </c>
      <c r="C11" s="23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>
      <c r="B12" s="18" t="s">
        <v>31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1" t="s">
        <v>237</v>
      </c>
      <c r="C13" s="63">
        <v>0.254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2" t="s">
        <v>238</v>
      </c>
      <c r="C14" s="63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2" t="s">
        <v>239</v>
      </c>
      <c r="C15" s="63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</row>
    <row r="16" spans="1:18">
      <c r="B16" s="62" t="s">
        <v>240</v>
      </c>
      <c r="C16" s="63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2" t="s">
        <v>218</v>
      </c>
      <c r="C17" s="63">
        <v>7.0999999999999994E-2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8" t="s">
        <v>32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18" t="s">
        <v>33</v>
      </c>
      <c r="C19" s="23" t="s">
        <v>34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</row>
    <row r="20" spans="1:18">
      <c r="B20" s="18" t="s">
        <v>35</v>
      </c>
      <c r="C20" s="23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</row>
    <row r="21" spans="1:18" ht="25.5">
      <c r="B21" s="18" t="s">
        <v>36</v>
      </c>
      <c r="C21" s="23" t="s">
        <v>185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18" t="s">
        <v>214</v>
      </c>
      <c r="C22" s="40">
        <v>6.1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25.5">
      <c r="B23" s="18" t="s">
        <v>139</v>
      </c>
      <c r="C23" s="1" t="s">
        <v>419</v>
      </c>
      <c r="D23" s="7" t="s">
        <v>146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17" t="s">
        <v>37</v>
      </c>
    </row>
    <row r="25" spans="1:18">
      <c r="B25" s="17" t="s">
        <v>38</v>
      </c>
    </row>
    <row r="26" spans="1:18">
      <c r="B26" s="18" t="s">
        <v>39</v>
      </c>
      <c r="C26" s="23" t="s">
        <v>186</v>
      </c>
      <c r="D26" s="7" t="s">
        <v>146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8" t="s">
        <v>207</v>
      </c>
      <c r="C27" s="38">
        <v>1177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8" t="s">
        <v>208</v>
      </c>
      <c r="C28" s="38">
        <v>1093.0999999999999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8" t="s">
        <v>40</v>
      </c>
      <c r="C29" s="39">
        <v>0.34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7" t="s">
        <v>41</v>
      </c>
    </row>
    <row r="31" spans="1:18">
      <c r="B31" s="18" t="s">
        <v>39</v>
      </c>
      <c r="C31" s="23" t="s">
        <v>271</v>
      </c>
      <c r="D31" s="7" t="s">
        <v>146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8" t="s">
        <v>207</v>
      </c>
      <c r="C32" s="23">
        <v>2294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2:18" ht="14.25">
      <c r="B33" s="18" t="s">
        <v>208</v>
      </c>
      <c r="C33" s="23">
        <v>2294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</row>
    <row r="34" spans="2:18">
      <c r="B34" s="18" t="s">
        <v>42</v>
      </c>
      <c r="C34" s="8">
        <v>0.66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</row>
    <row r="35" spans="2:18" ht="14.25">
      <c r="B35" s="17" t="s">
        <v>241</v>
      </c>
    </row>
    <row r="36" spans="2:18">
      <c r="B36" s="18" t="s">
        <v>237</v>
      </c>
      <c r="C36" s="64">
        <v>83.9</v>
      </c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</row>
    <row r="37" spans="2:18">
      <c r="B37" s="18" t="s">
        <v>238</v>
      </c>
      <c r="C37" s="64">
        <v>0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2:18">
      <c r="B38" s="18" t="s">
        <v>239</v>
      </c>
      <c r="C38" s="64">
        <v>0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2:18">
      <c r="B39" s="18" t="s">
        <v>240</v>
      </c>
      <c r="C39" s="64">
        <v>0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2:18" ht="14.25">
      <c r="B40" s="18" t="s">
        <v>242</v>
      </c>
      <c r="C40" s="64">
        <v>83.9</v>
      </c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2:18" ht="14.25">
      <c r="B41" s="18" t="s">
        <v>210</v>
      </c>
      <c r="C41" s="23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2:18">
      <c r="B42" s="17" t="s">
        <v>46</v>
      </c>
    </row>
    <row r="43" spans="2:18" ht="14.25">
      <c r="B43" s="18" t="s">
        <v>209</v>
      </c>
      <c r="C43" s="23">
        <v>0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2:18" ht="14.25">
      <c r="B44" s="18" t="s">
        <v>210</v>
      </c>
      <c r="C44" s="23">
        <v>0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2:18">
      <c r="B45" s="17" t="s">
        <v>47</v>
      </c>
    </row>
    <row r="46" spans="2:18">
      <c r="B46" s="18" t="s">
        <v>48</v>
      </c>
      <c r="C46" s="23" t="s">
        <v>49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2:18">
      <c r="B47" s="18" t="s">
        <v>50</v>
      </c>
      <c r="C47" s="34" t="s">
        <v>184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</row>
    <row r="48" spans="2:18" ht="14.25">
      <c r="B48" s="18" t="s">
        <v>209</v>
      </c>
      <c r="C48" s="23">
        <v>2294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</row>
    <row r="49" spans="1:18">
      <c r="B49" s="17" t="s">
        <v>51</v>
      </c>
    </row>
    <row r="50" spans="1:18">
      <c r="B50" s="18" t="s">
        <v>50</v>
      </c>
      <c r="C50" s="23" t="s">
        <v>52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1:18">
      <c r="B51" s="17" t="s">
        <v>53</v>
      </c>
      <c r="C51" s="23">
        <v>244.23</v>
      </c>
    </row>
    <row r="52" spans="1:18">
      <c r="B52" s="18" t="s">
        <v>50</v>
      </c>
      <c r="C52" s="23" t="s">
        <v>215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 ht="14.25">
      <c r="B53" s="18" t="s">
        <v>209</v>
      </c>
      <c r="C53" s="23">
        <v>7764.95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18" t="s">
        <v>243</v>
      </c>
      <c r="C54" s="65">
        <v>1.8400000000000001E-7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B55" s="17" t="s">
        <v>54</v>
      </c>
    </row>
    <row r="56" spans="1:18">
      <c r="B56" s="18" t="s">
        <v>55</v>
      </c>
      <c r="C56" s="8">
        <v>0.27</v>
      </c>
      <c r="D56" s="10" t="s">
        <v>421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1:18">
      <c r="A57" s="17" t="s">
        <v>56</v>
      </c>
    </row>
    <row r="58" spans="1:18">
      <c r="B58" s="19" t="s">
        <v>57</v>
      </c>
      <c r="C58" s="23" t="s">
        <v>140</v>
      </c>
      <c r="D58" s="7" t="s">
        <v>146</v>
      </c>
    </row>
    <row r="59" spans="1:18">
      <c r="B59" s="18" t="s">
        <v>58</v>
      </c>
      <c r="C59" s="23" t="s">
        <v>141</v>
      </c>
      <c r="D59" s="7" t="s">
        <v>146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>
      <c r="B60" s="18" t="s">
        <v>59</v>
      </c>
      <c r="C60" s="23" t="s">
        <v>142</v>
      </c>
      <c r="D60" s="7" t="s">
        <v>146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>
      <c r="B61" s="18" t="s">
        <v>60</v>
      </c>
      <c r="C61" s="23" t="s">
        <v>143</v>
      </c>
      <c r="D61" s="7" t="s">
        <v>146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>
      <c r="B62" s="17" t="s">
        <v>67</v>
      </c>
    </row>
    <row r="63" spans="1:18">
      <c r="B63" s="18" t="s">
        <v>68</v>
      </c>
      <c r="C63" s="23" t="s">
        <v>65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18" t="s">
        <v>69</v>
      </c>
      <c r="C64" s="23" t="s">
        <v>65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18" t="s">
        <v>70</v>
      </c>
      <c r="C65" s="23" t="s">
        <v>65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</row>
    <row r="66" spans="2:18">
      <c r="B66" s="18" t="s">
        <v>211</v>
      </c>
      <c r="C66" s="23" t="s">
        <v>65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18" t="s">
        <v>212</v>
      </c>
      <c r="C67" s="23" t="s">
        <v>65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19"/>
      <c r="C68" s="35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19"/>
      <c r="C69" s="35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19"/>
      <c r="C70" s="35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19"/>
      <c r="C71" s="35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19"/>
      <c r="C72" s="35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19"/>
      <c r="C73" s="35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19"/>
      <c r="C74" s="35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19"/>
      <c r="C75" s="3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19"/>
      <c r="C76" s="35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19"/>
      <c r="C77" s="35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19"/>
      <c r="C78" s="35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19"/>
      <c r="C79" s="35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19"/>
      <c r="C80" s="35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19"/>
      <c r="C81" s="35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19"/>
      <c r="C82" s="35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19"/>
      <c r="C83" s="35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</row>
    <row r="84" spans="2:18">
      <c r="B84" s="19"/>
      <c r="C84" s="35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19"/>
      <c r="C85" s="3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19"/>
      <c r="C86" s="35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7" spans="2:18">
      <c r="B87" s="19"/>
      <c r="C87" s="35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2:18">
      <c r="B88" s="19"/>
      <c r="C88" s="35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19"/>
      <c r="C89" s="35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19"/>
      <c r="C90" s="35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19"/>
      <c r="C91" s="35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19"/>
      <c r="C92" s="3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</row>
    <row r="93" spans="2:18">
      <c r="B93" s="19"/>
      <c r="C93" s="35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19"/>
      <c r="C94" s="35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6" spans="2:18">
      <c r="B96" s="17"/>
    </row>
    <row r="97" spans="2:18">
      <c r="B97" s="19"/>
      <c r="C97" s="35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19"/>
      <c r="C98" s="35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</row>
    <row r="99" spans="2:18">
      <c r="B99" s="19"/>
      <c r="C99" s="35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19"/>
      <c r="C100" s="35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19"/>
      <c r="C101" s="35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19"/>
      <c r="C102" s="35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19"/>
      <c r="C103" s="35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19"/>
      <c r="C104" s="35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19"/>
      <c r="C105" s="3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19"/>
      <c r="C106" s="35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19"/>
      <c r="C107" s="35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19"/>
      <c r="C108" s="35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19"/>
      <c r="C109" s="35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19"/>
      <c r="C110" s="35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19"/>
      <c r="C111" s="35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19"/>
      <c r="C112" s="35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19"/>
      <c r="C113" s="35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19"/>
      <c r="C114" s="35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</row>
    <row r="115" spans="2:18">
      <c r="B115" s="19"/>
      <c r="C115" s="3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19"/>
      <c r="C116" s="35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19"/>
      <c r="C117" s="35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8" spans="2:18">
      <c r="B118" s="19"/>
      <c r="C118" s="35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</row>
    <row r="119" spans="2:18">
      <c r="B119" s="19"/>
      <c r="C119" s="35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19"/>
      <c r="C120" s="35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19"/>
      <c r="C121" s="35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19"/>
      <c r="C122" s="35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19"/>
      <c r="C123" s="35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</row>
    <row r="124" spans="2:18">
      <c r="B124" s="19"/>
      <c r="C124" s="35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19"/>
      <c r="C125" s="35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7" spans="2:18">
      <c r="B127" s="17"/>
    </row>
    <row r="128" spans="2:18">
      <c r="B128" s="19"/>
      <c r="C128" s="35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19"/>
      <c r="C129" s="35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</row>
    <row r="130" spans="2:18">
      <c r="B130" s="19"/>
      <c r="C130" s="35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19"/>
      <c r="C131" s="35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19"/>
      <c r="C132" s="35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19"/>
      <c r="C133" s="35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19"/>
      <c r="C134" s="35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19"/>
      <c r="C135" s="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19"/>
      <c r="C136" s="35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19"/>
      <c r="C137" s="35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19"/>
      <c r="C138" s="35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19"/>
      <c r="C139" s="35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19"/>
      <c r="C140" s="35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19"/>
      <c r="C141" s="35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19"/>
      <c r="C142" s="35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19"/>
      <c r="C143" s="35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19"/>
      <c r="C144" s="35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19"/>
      <c r="C145" s="35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</row>
    <row r="146" spans="2:18">
      <c r="B146" s="19"/>
      <c r="C146" s="35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19"/>
      <c r="C147" s="35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19"/>
      <c r="C148" s="35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49" spans="2:18">
      <c r="B149" s="19"/>
      <c r="C149" s="35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</row>
    <row r="150" spans="2:18">
      <c r="B150" s="19"/>
      <c r="C150" s="35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19"/>
      <c r="C151" s="35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19"/>
      <c r="C152" s="35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19"/>
      <c r="C153" s="35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19"/>
      <c r="C154" s="35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</row>
    <row r="155" spans="2:18">
      <c r="B155" s="19"/>
      <c r="C155" s="3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19"/>
      <c r="C156" s="35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8" spans="2:18">
      <c r="B158" s="17"/>
    </row>
    <row r="159" spans="2:18">
      <c r="B159" s="19"/>
      <c r="C159" s="35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19"/>
      <c r="C160" s="35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</row>
    <row r="161" spans="2:18">
      <c r="B161" s="19"/>
      <c r="C161" s="35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19"/>
      <c r="C162" s="35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19"/>
      <c r="C163" s="35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19"/>
      <c r="C164" s="35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19"/>
      <c r="C165" s="35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19"/>
      <c r="C166" s="35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19"/>
      <c r="C167" s="35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19"/>
      <c r="C168" s="35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19"/>
      <c r="C169" s="35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19"/>
      <c r="C170" s="35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19"/>
      <c r="C171" s="35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19"/>
      <c r="C172" s="35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19"/>
      <c r="C173" s="35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19"/>
      <c r="C174" s="35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19"/>
      <c r="C175" s="35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19"/>
      <c r="C176" s="35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</row>
    <row r="177" spans="2:18">
      <c r="B177" s="19"/>
      <c r="C177" s="35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19"/>
      <c r="C178" s="35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19"/>
      <c r="C179" s="35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0" spans="2:18">
      <c r="B180" s="19"/>
      <c r="C180" s="35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</row>
    <row r="181" spans="2:18">
      <c r="B181" s="19"/>
      <c r="C181" s="35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19"/>
      <c r="C182" s="35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19"/>
      <c r="C183" s="35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19"/>
      <c r="C184" s="35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19"/>
      <c r="C185" s="35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</row>
    <row r="186" spans="2:18">
      <c r="B186" s="19"/>
      <c r="C186" s="35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19"/>
      <c r="C187" s="35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9" spans="2:18">
      <c r="B189" s="17"/>
    </row>
    <row r="190" spans="2:18">
      <c r="B190" s="19"/>
      <c r="C190" s="35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19"/>
      <c r="C191" s="35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</row>
    <row r="192" spans="2:18">
      <c r="B192" s="19"/>
      <c r="C192" s="35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19"/>
      <c r="C193" s="35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19"/>
      <c r="C194" s="35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19"/>
      <c r="C195" s="35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19"/>
      <c r="C196" s="35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19"/>
      <c r="C197" s="35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19"/>
      <c r="C198" s="35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19"/>
      <c r="C199" s="35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19"/>
      <c r="C200" s="35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19"/>
      <c r="C201" s="35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19"/>
      <c r="C202" s="35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19"/>
      <c r="C203" s="35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19"/>
      <c r="C204" s="35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19"/>
      <c r="C205" s="35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19"/>
      <c r="C206" s="35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19"/>
      <c r="C207" s="35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>
      <c r="B208" s="19"/>
      <c r="C208" s="35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19"/>
      <c r="C209" s="35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19"/>
      <c r="C210" s="35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1" spans="2:18">
      <c r="B211" s="19"/>
      <c r="C211" s="35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</row>
    <row r="212" spans="2:18">
      <c r="B212" s="19"/>
      <c r="C212" s="35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19"/>
      <c r="C213" s="35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19"/>
      <c r="C214" s="35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19"/>
      <c r="C215" s="35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19"/>
      <c r="C216" s="35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</row>
    <row r="217" spans="2:18">
      <c r="B217" s="19"/>
      <c r="C217" s="35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19"/>
      <c r="C218" s="35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20" spans="2:18">
      <c r="B220" s="17"/>
    </row>
    <row r="221" spans="2:18">
      <c r="B221" s="19"/>
      <c r="C221" s="35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19"/>
      <c r="C222" s="35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>
      <c r="B223" s="19"/>
      <c r="C223" s="35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19"/>
      <c r="C224" s="35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19"/>
      <c r="C225" s="35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19"/>
      <c r="C226" s="35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19"/>
      <c r="C227" s="35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19"/>
      <c r="C228" s="35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19"/>
      <c r="C229" s="35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19"/>
      <c r="C230" s="35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19"/>
      <c r="C231" s="35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19"/>
      <c r="C232" s="35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19"/>
      <c r="C233" s="35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19"/>
      <c r="C234" s="35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19"/>
      <c r="C235" s="35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19"/>
      <c r="C236" s="35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19"/>
      <c r="C237" s="35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19"/>
      <c r="C238" s="35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>
      <c r="B239" s="19"/>
      <c r="C239" s="35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19"/>
      <c r="C240" s="35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19"/>
      <c r="C241" s="35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2" spans="2:18">
      <c r="B242" s="19"/>
      <c r="C242" s="35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</row>
    <row r="243" spans="2:18">
      <c r="B243" s="19"/>
      <c r="C243" s="35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19"/>
      <c r="C244" s="35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19"/>
      <c r="C245" s="35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19"/>
      <c r="C246" s="35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19"/>
      <c r="C247" s="35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</row>
    <row r="248" spans="2:18">
      <c r="B248" s="19"/>
      <c r="C248" s="35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19"/>
      <c r="C249" s="35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1" spans="2:18">
      <c r="B251" s="17"/>
    </row>
    <row r="252" spans="2:18">
      <c r="B252" s="19"/>
      <c r="C252" s="35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19"/>
      <c r="C253" s="35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>
      <c r="B254" s="19"/>
      <c r="C254" s="35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19"/>
      <c r="C255" s="35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19"/>
      <c r="C256" s="35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19"/>
      <c r="C257" s="35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19"/>
      <c r="C258" s="35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19"/>
      <c r="C259" s="35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19"/>
      <c r="C260" s="35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19"/>
      <c r="C261" s="35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19"/>
      <c r="C262" s="35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19"/>
      <c r="C263" s="35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19"/>
      <c r="C264" s="35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19"/>
      <c r="C265" s="35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19"/>
      <c r="C266" s="35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19"/>
      <c r="C267" s="35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19"/>
      <c r="C268" s="35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19"/>
      <c r="C269" s="35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>
      <c r="B270" s="19"/>
      <c r="C270" s="35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19"/>
      <c r="C271" s="35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19"/>
      <c r="C272" s="35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3" spans="2:18">
      <c r="B273" s="19"/>
      <c r="C273" s="35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</row>
    <row r="274" spans="2:18">
      <c r="B274" s="19"/>
      <c r="C274" s="35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19"/>
      <c r="C275" s="35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19"/>
      <c r="C276" s="35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19"/>
      <c r="C277" s="35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19"/>
      <c r="C278" s="35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</row>
    <row r="279" spans="2:18">
      <c r="B279" s="19"/>
      <c r="C279" s="35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19"/>
      <c r="C280" s="35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2" spans="2:18">
      <c r="B282" s="17"/>
    </row>
    <row r="283" spans="2:18">
      <c r="B283" s="19"/>
      <c r="C283" s="35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19"/>
      <c r="C284" s="35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>
      <c r="B285" s="19"/>
      <c r="C285" s="35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19"/>
      <c r="C286" s="35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19"/>
      <c r="C287" s="35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19"/>
      <c r="C288" s="35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19"/>
      <c r="C289" s="35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19"/>
      <c r="C290" s="35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19"/>
      <c r="C291" s="35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19"/>
      <c r="C292" s="35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19"/>
      <c r="C293" s="35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19"/>
      <c r="C294" s="35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19"/>
      <c r="C295" s="35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19"/>
      <c r="C296" s="35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19"/>
      <c r="C297" s="35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19"/>
      <c r="C298" s="35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19"/>
      <c r="C299" s="35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19"/>
      <c r="C300" s="35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>
      <c r="B301" s="19"/>
      <c r="C301" s="35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19"/>
      <c r="C302" s="35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19"/>
      <c r="C303" s="35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4" spans="2:18">
      <c r="B304" s="19"/>
      <c r="C304" s="35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</row>
    <row r="305" spans="2:18">
      <c r="B305" s="19"/>
      <c r="C305" s="35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19"/>
      <c r="C306" s="35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19"/>
      <c r="C307" s="35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19"/>
      <c r="C308" s="35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19"/>
      <c r="C309" s="35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</row>
    <row r="310" spans="2:18">
      <c r="B310" s="19"/>
      <c r="C310" s="35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19"/>
      <c r="C311" s="35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3" spans="2:18">
      <c r="B313" s="17"/>
    </row>
    <row r="314" spans="2:18">
      <c r="B314" s="19"/>
      <c r="C314" s="35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19"/>
      <c r="C315" s="35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>
      <c r="B316" s="19"/>
      <c r="C316" s="35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19"/>
      <c r="C317" s="35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19"/>
      <c r="C318" s="35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19"/>
      <c r="C319" s="35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19"/>
      <c r="C320" s="35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19"/>
      <c r="C321" s="35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19"/>
      <c r="C322" s="35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19"/>
      <c r="C323" s="35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19"/>
      <c r="C324" s="35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19"/>
      <c r="C325" s="35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19"/>
      <c r="C326" s="35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19"/>
      <c r="C327" s="35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19"/>
      <c r="C328" s="35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19"/>
      <c r="C329" s="35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19"/>
      <c r="C330" s="35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19"/>
      <c r="C331" s="35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>
      <c r="B332" s="19"/>
      <c r="C332" s="35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19"/>
      <c r="C333" s="35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19"/>
      <c r="C334" s="35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5" spans="2:18">
      <c r="B335" s="19"/>
      <c r="C335" s="35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</row>
    <row r="336" spans="2:18">
      <c r="B336" s="19"/>
      <c r="C336" s="35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19"/>
      <c r="C337" s="35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19"/>
      <c r="C338" s="35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19"/>
      <c r="C339" s="35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19"/>
      <c r="C340" s="35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</row>
    <row r="341" spans="2:18">
      <c r="B341" s="19"/>
      <c r="C341" s="35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19"/>
      <c r="C342" s="35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4" spans="2:18">
      <c r="B344" s="17"/>
    </row>
    <row r="345" spans="2:18">
      <c r="B345" s="19"/>
      <c r="C345" s="35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19"/>
      <c r="C346" s="35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>
      <c r="B347" s="19"/>
      <c r="C347" s="35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19"/>
      <c r="C348" s="35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19"/>
      <c r="C349" s="35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19"/>
      <c r="C350" s="35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19"/>
      <c r="C351" s="35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19"/>
      <c r="C352" s="35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19"/>
      <c r="C353" s="35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19"/>
      <c r="C354" s="35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19"/>
      <c r="C355" s="35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19"/>
      <c r="C356" s="35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19"/>
      <c r="C357" s="35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19"/>
      <c r="C358" s="35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19"/>
      <c r="C359" s="35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19"/>
      <c r="C360" s="35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19"/>
      <c r="C361" s="35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19"/>
      <c r="C362" s="35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>
      <c r="B363" s="19"/>
      <c r="C363" s="35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19"/>
      <c r="C364" s="35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19"/>
      <c r="C365" s="35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6" spans="2:18">
      <c r="B366" s="19"/>
      <c r="C366" s="35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</row>
    <row r="367" spans="2:18">
      <c r="B367" s="19"/>
      <c r="C367" s="35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19"/>
      <c r="C368" s="35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19"/>
      <c r="C369" s="35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19"/>
      <c r="C370" s="35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19"/>
      <c r="C371" s="35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</row>
    <row r="372" spans="2:18">
      <c r="B372" s="19"/>
      <c r="C372" s="35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19"/>
      <c r="C373" s="35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5" spans="2:18">
      <c r="B375" s="17"/>
    </row>
    <row r="376" spans="2:18">
      <c r="B376" s="19"/>
      <c r="C376" s="35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19"/>
      <c r="C377" s="35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>
      <c r="B378" s="19"/>
      <c r="C378" s="35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19"/>
      <c r="C379" s="35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19"/>
      <c r="C380" s="35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19"/>
      <c r="C381" s="35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19"/>
      <c r="C382" s="35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19"/>
      <c r="C383" s="35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19"/>
      <c r="C384" s="35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19"/>
      <c r="C385" s="35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19"/>
      <c r="C386" s="35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19"/>
      <c r="C387" s="35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19"/>
      <c r="C388" s="35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19"/>
      <c r="C389" s="35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19"/>
      <c r="C390" s="35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19"/>
      <c r="C391" s="35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19"/>
      <c r="C392" s="35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19"/>
      <c r="C393" s="35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>
      <c r="B394" s="19"/>
      <c r="C394" s="35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19"/>
      <c r="C395" s="35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19"/>
      <c r="C396" s="35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7" spans="2:18">
      <c r="B397" s="19"/>
      <c r="C397" s="35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</row>
    <row r="398" spans="2:18">
      <c r="B398" s="19"/>
      <c r="C398" s="35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19"/>
      <c r="C399" s="35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19"/>
      <c r="C400" s="35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19"/>
      <c r="C401" s="35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19"/>
      <c r="C402" s="35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  <row r="403" spans="2:18">
      <c r="B403" s="19"/>
      <c r="C403" s="35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19"/>
      <c r="C404" s="35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6" spans="2:18">
      <c r="B406" s="17"/>
    </row>
    <row r="407" spans="2:18">
      <c r="B407" s="19"/>
      <c r="C407" s="35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19"/>
      <c r="C408" s="35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>
      <c r="B409" s="19"/>
      <c r="C409" s="35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19"/>
      <c r="C410" s="35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19"/>
      <c r="C411" s="35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19"/>
      <c r="C412" s="35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19"/>
      <c r="C413" s="35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19"/>
      <c r="C414" s="35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19"/>
      <c r="C415" s="35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19"/>
      <c r="C416" s="35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19"/>
      <c r="C417" s="35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19"/>
      <c r="C418" s="35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19"/>
      <c r="C419" s="35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19"/>
      <c r="C420" s="35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19"/>
      <c r="C421" s="35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19"/>
      <c r="C422" s="35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19"/>
      <c r="C423" s="35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19"/>
      <c r="C424" s="35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>
      <c r="B425" s="19"/>
      <c r="C425" s="35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19"/>
      <c r="C426" s="35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19"/>
      <c r="C427" s="35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  <row r="428" spans="2:18">
      <c r="B428" s="19"/>
      <c r="C428" s="35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</row>
    <row r="429" spans="2:18">
      <c r="B429" s="19"/>
      <c r="C429" s="35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</row>
    <row r="430" spans="2:18">
      <c r="B430" s="19"/>
      <c r="C430" s="35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</row>
    <row r="431" spans="2:18">
      <c r="B431" s="19"/>
      <c r="C431" s="35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</row>
    <row r="432" spans="2:18">
      <c r="B432" s="19"/>
      <c r="C432" s="35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</row>
    <row r="433" spans="2:18">
      <c r="B433" s="19"/>
      <c r="C433" s="35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</row>
    <row r="434" spans="2:18">
      <c r="B434" s="19"/>
      <c r="C434" s="35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</row>
    <row r="435" spans="2:18">
      <c r="B435" s="19"/>
      <c r="C435" s="35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7" sqref="A17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3.832031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4" t="s">
        <v>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</row>
    <row r="2" spans="1:19" ht="52.5">
      <c r="A2" s="11" t="s">
        <v>4</v>
      </c>
      <c r="B2" s="12" t="s">
        <v>2</v>
      </c>
      <c r="C2" s="12" t="s">
        <v>92</v>
      </c>
      <c r="D2" s="13" t="s">
        <v>198</v>
      </c>
      <c r="E2" s="13" t="s">
        <v>199</v>
      </c>
      <c r="F2" s="12" t="s">
        <v>197</v>
      </c>
      <c r="G2" s="12" t="s">
        <v>200</v>
      </c>
      <c r="H2" s="12" t="s">
        <v>201</v>
      </c>
      <c r="I2" s="14" t="s">
        <v>202</v>
      </c>
      <c r="J2" s="14" t="s">
        <v>6</v>
      </c>
      <c r="K2" s="14" t="s">
        <v>203</v>
      </c>
      <c r="L2" s="14" t="s">
        <v>204</v>
      </c>
      <c r="M2" s="14" t="s">
        <v>205</v>
      </c>
      <c r="N2" s="42" t="s">
        <v>196</v>
      </c>
      <c r="O2" s="14" t="s">
        <v>195</v>
      </c>
      <c r="P2" s="14" t="s">
        <v>206</v>
      </c>
      <c r="Q2" s="14" t="s">
        <v>194</v>
      </c>
      <c r="R2" s="14" t="s">
        <v>193</v>
      </c>
      <c r="S2" s="14" t="s">
        <v>55</v>
      </c>
    </row>
    <row r="3" spans="1:19">
      <c r="A3" s="41" t="s">
        <v>187</v>
      </c>
      <c r="B3" s="2" t="s">
        <v>3</v>
      </c>
      <c r="C3" s="2">
        <v>1</v>
      </c>
      <c r="D3" s="88">
        <v>379.89</v>
      </c>
      <c r="E3" s="3">
        <v>2317.33</v>
      </c>
      <c r="F3" s="4">
        <v>6.1000026323409404</v>
      </c>
      <c r="G3" s="3">
        <v>416.17038663495572</v>
      </c>
      <c r="H3" s="3">
        <v>0</v>
      </c>
      <c r="I3" s="4">
        <v>27.870938971933967</v>
      </c>
      <c r="J3" s="4">
        <v>13.630326569999999</v>
      </c>
      <c r="K3" s="4">
        <v>8.6111199999999997</v>
      </c>
      <c r="L3" s="4">
        <v>8.0729249999999997</v>
      </c>
      <c r="M3" s="4"/>
      <c r="N3" s="5"/>
      <c r="O3" s="4"/>
      <c r="P3" s="4">
        <v>0.75</v>
      </c>
      <c r="Q3" s="4">
        <v>284.91750000000002</v>
      </c>
      <c r="R3" s="4"/>
      <c r="S3" s="4">
        <v>0.37388069912873645</v>
      </c>
    </row>
    <row r="4" spans="1:19">
      <c r="A4" s="41" t="s">
        <v>188</v>
      </c>
      <c r="B4" s="2" t="s">
        <v>3</v>
      </c>
      <c r="C4" s="2">
        <v>1</v>
      </c>
      <c r="D4" s="88">
        <v>1600.4800000000002</v>
      </c>
      <c r="E4" s="3">
        <v>9762.9500000000007</v>
      </c>
      <c r="F4" s="4">
        <v>6.1000137458762369</v>
      </c>
      <c r="G4" s="3">
        <v>356.86033153410938</v>
      </c>
      <c r="H4" s="3">
        <v>0</v>
      </c>
      <c r="I4" s="4">
        <v>6.1938516708627915</v>
      </c>
      <c r="J4" s="4">
        <v>258.39818017099145</v>
      </c>
      <c r="K4" s="4">
        <v>18.298629999999999</v>
      </c>
      <c r="L4" s="4">
        <v>3.2291699999999999</v>
      </c>
      <c r="M4" s="4"/>
      <c r="N4" s="5"/>
      <c r="O4" s="4"/>
      <c r="P4" s="4">
        <v>1.5</v>
      </c>
      <c r="Q4" s="4">
        <v>2400.7200000000003</v>
      </c>
      <c r="R4" s="4"/>
      <c r="S4" s="4">
        <v>0.21820273848570551</v>
      </c>
    </row>
    <row r="5" spans="1:19">
      <c r="A5" s="41" t="s">
        <v>189</v>
      </c>
      <c r="B5" s="2" t="s">
        <v>3</v>
      </c>
      <c r="C5" s="2">
        <v>1</v>
      </c>
      <c r="D5" s="88">
        <v>150.81</v>
      </c>
      <c r="E5" s="3">
        <v>919.94</v>
      </c>
      <c r="F5" s="4">
        <v>6.0999933691399777</v>
      </c>
      <c r="G5" s="3">
        <v>189.80017633014057</v>
      </c>
      <c r="H5" s="3">
        <v>38.050035349640929</v>
      </c>
      <c r="I5" s="4">
        <v>6.1938516708627915</v>
      </c>
      <c r="J5" s="4">
        <v>24.348338968051596</v>
      </c>
      <c r="K5" s="4">
        <v>18.298629999999999</v>
      </c>
      <c r="L5" s="4">
        <v>21.527799999999999</v>
      </c>
      <c r="M5" s="4"/>
      <c r="N5" s="5"/>
      <c r="O5" s="4"/>
      <c r="P5" s="4">
        <v>1.5</v>
      </c>
      <c r="Q5" s="4">
        <v>226.215</v>
      </c>
      <c r="R5" s="4"/>
      <c r="S5" s="4">
        <v>0.40297029494774944</v>
      </c>
    </row>
    <row r="6" spans="1:19">
      <c r="A6" s="41" t="s">
        <v>190</v>
      </c>
      <c r="B6" s="2" t="s">
        <v>3</v>
      </c>
      <c r="C6" s="2">
        <v>1</v>
      </c>
      <c r="D6" s="88">
        <v>150.81</v>
      </c>
      <c r="E6" s="3">
        <v>919.94</v>
      </c>
      <c r="F6" s="4">
        <v>6.0999933691399777</v>
      </c>
      <c r="G6" s="3">
        <v>189.80017633014057</v>
      </c>
      <c r="H6" s="3">
        <v>38.050035349640929</v>
      </c>
      <c r="I6" s="4">
        <v>6.1938516708627915</v>
      </c>
      <c r="J6" s="4">
        <v>24.348338968051596</v>
      </c>
      <c r="K6" s="4">
        <v>18.298629999999999</v>
      </c>
      <c r="L6" s="4">
        <v>3.2291699999999999</v>
      </c>
      <c r="M6" s="4"/>
      <c r="N6" s="5"/>
      <c r="O6" s="4"/>
      <c r="P6" s="4">
        <v>1.5</v>
      </c>
      <c r="Q6" s="4">
        <v>226.215</v>
      </c>
      <c r="R6" s="4"/>
      <c r="S6" s="4">
        <v>0.40297029494774944</v>
      </c>
    </row>
    <row r="7" spans="1:19">
      <c r="A7" s="41" t="s">
        <v>191</v>
      </c>
      <c r="B7" s="2" t="s">
        <v>3</v>
      </c>
      <c r="C7" s="2">
        <v>1</v>
      </c>
      <c r="D7" s="88">
        <v>12</v>
      </c>
      <c r="E7" s="3">
        <v>73.2</v>
      </c>
      <c r="F7" s="4">
        <v>6.1000000000000005</v>
      </c>
      <c r="G7" s="3">
        <v>24.380022649783069</v>
      </c>
      <c r="H7" s="3">
        <v>7.8300072743150713</v>
      </c>
      <c r="I7" s="4">
        <v>6.1938516708627915</v>
      </c>
      <c r="J7" s="4">
        <v>1.9374051297435126</v>
      </c>
      <c r="K7" s="4">
        <v>11.840290000000001</v>
      </c>
      <c r="L7" s="4">
        <v>0</v>
      </c>
      <c r="M7" s="4"/>
      <c r="N7" s="5"/>
      <c r="O7" s="4"/>
      <c r="P7" s="4"/>
      <c r="Q7" s="4"/>
      <c r="R7" s="4"/>
      <c r="S7" s="4">
        <v>1</v>
      </c>
    </row>
    <row r="8" spans="1:19">
      <c r="A8" s="25" t="s">
        <v>151</v>
      </c>
      <c r="B8" s="26"/>
      <c r="C8" s="26"/>
      <c r="D8" s="31">
        <f>SUMIF($B3:$B7,"yes",D3:D7)</f>
        <v>2293.9900000000002</v>
      </c>
      <c r="E8" s="31">
        <f>SUMIF($B3:$B7,"yes",E3:E7)</f>
        <v>13993.360000000002</v>
      </c>
      <c r="F8" s="26"/>
      <c r="G8" s="31">
        <f>SUMIF($B3:$B7,"yes",G3:G7)</f>
        <v>1177.0110934791294</v>
      </c>
      <c r="H8" s="31">
        <f>SUMIF($B3:$B7,"yes",H3:H7)</f>
        <v>83.930077973596923</v>
      </c>
      <c r="I8" s="26"/>
      <c r="J8" s="31">
        <f>SUMIF($B3:$B7,"yes",J3:J7)</f>
        <v>322.66258980683824</v>
      </c>
    </row>
    <row r="10" spans="1:19">
      <c r="A10" s="25" t="s">
        <v>144</v>
      </c>
      <c r="I10" s="1">
        <v>1</v>
      </c>
      <c r="K10" s="1">
        <v>2</v>
      </c>
      <c r="L10" s="1">
        <v>4</v>
      </c>
      <c r="M10" s="1">
        <v>4</v>
      </c>
      <c r="N10" s="1">
        <v>4</v>
      </c>
      <c r="O10" s="1">
        <v>3</v>
      </c>
      <c r="P10" s="1">
        <v>3</v>
      </c>
      <c r="Q10" s="1">
        <v>3</v>
      </c>
      <c r="R10" s="1">
        <v>4</v>
      </c>
      <c r="S10" s="1">
        <v>4</v>
      </c>
    </row>
    <row r="12" spans="1:19">
      <c r="A12" s="25" t="s">
        <v>147</v>
      </c>
    </row>
    <row r="13" spans="1:19">
      <c r="A13" s="27" t="s">
        <v>152</v>
      </c>
    </row>
    <row r="14" spans="1:19">
      <c r="A14" s="27" t="s">
        <v>153</v>
      </c>
    </row>
    <row r="15" spans="1:19">
      <c r="A15" s="27" t="s">
        <v>183</v>
      </c>
    </row>
    <row r="16" spans="1:19">
      <c r="A16" s="27" t="s">
        <v>422</v>
      </c>
    </row>
    <row r="17" spans="1:1">
      <c r="A17" s="27"/>
    </row>
    <row r="18" spans="1:1">
      <c r="A18" s="27"/>
    </row>
    <row r="19" spans="1:1">
      <c r="A19" s="27"/>
    </row>
    <row r="20" spans="1:1">
      <c r="A20" s="27"/>
    </row>
    <row r="21" spans="1:1">
      <c r="A21" s="27"/>
    </row>
    <row r="22" spans="1:1">
      <c r="A22" s="27"/>
    </row>
    <row r="23" spans="1:1">
      <c r="A23" s="27"/>
    </row>
    <row r="24" spans="1:1">
      <c r="A24" s="27"/>
    </row>
    <row r="25" spans="1:1">
      <c r="A25" s="27"/>
    </row>
    <row r="26" spans="1:1">
      <c r="A26" s="27"/>
    </row>
    <row r="27" spans="1:1">
      <c r="A27" s="27"/>
    </row>
    <row r="28" spans="1:1">
      <c r="A28" s="27"/>
    </row>
    <row r="29" spans="1:1">
      <c r="A29" s="27"/>
    </row>
    <row r="30" spans="1:1">
      <c r="A30" s="27"/>
    </row>
    <row r="31" spans="1:1">
      <c r="A31" s="27"/>
    </row>
    <row r="32" spans="1:1">
      <c r="A32" s="27"/>
    </row>
    <row r="33" spans="1:1">
      <c r="A33" s="27"/>
    </row>
    <row r="34" spans="1:1">
      <c r="A34" s="27"/>
    </row>
    <row r="35" spans="1:1">
      <c r="A35" s="27"/>
    </row>
    <row r="36" spans="1:1">
      <c r="A36" s="27"/>
    </row>
    <row r="37" spans="1:1">
      <c r="A37" s="27"/>
    </row>
    <row r="38" spans="1:1">
      <c r="A38" s="27"/>
    </row>
    <row r="39" spans="1:1">
      <c r="A39" s="27"/>
    </row>
    <row r="40" spans="1:1">
      <c r="A40" s="27"/>
    </row>
    <row r="41" spans="1:1">
      <c r="A41" s="27"/>
    </row>
    <row r="42" spans="1:1">
      <c r="A42" s="27"/>
    </row>
    <row r="43" spans="1:1">
      <c r="A43" s="27"/>
    </row>
    <row r="44" spans="1:1">
      <c r="A44" s="27"/>
    </row>
    <row r="45" spans="1:1">
      <c r="A45" s="27"/>
    </row>
    <row r="46" spans="1:1">
      <c r="A46" s="27"/>
    </row>
    <row r="47" spans="1:1">
      <c r="A47" s="27"/>
    </row>
    <row r="48" spans="1:1">
      <c r="A48" s="27"/>
    </row>
    <row r="49" spans="1:1">
      <c r="A49" s="27"/>
    </row>
    <row r="50" spans="1:1">
      <c r="A50" s="27"/>
    </row>
    <row r="51" spans="1:1">
      <c r="A51" s="27"/>
    </row>
    <row r="52" spans="1:1">
      <c r="A52" s="27"/>
    </row>
    <row r="53" spans="1:1">
      <c r="A53" s="27"/>
    </row>
    <row r="54" spans="1:1">
      <c r="A54" s="27"/>
    </row>
    <row r="55" spans="1:1">
      <c r="A55" s="27"/>
    </row>
    <row r="56" spans="1:1">
      <c r="A56" s="27"/>
    </row>
    <row r="57" spans="1:1">
      <c r="A57" s="27"/>
    </row>
    <row r="58" spans="1:1">
      <c r="A58" s="27"/>
    </row>
    <row r="59" spans="1:1">
      <c r="A59" s="27"/>
    </row>
    <row r="60" spans="1:1">
      <c r="A60" s="27"/>
    </row>
    <row r="61" spans="1:1">
      <c r="A61" s="27"/>
    </row>
    <row r="62" spans="1:1">
      <c r="A62" s="27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70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10" sqref="C10"/>
    </sheetView>
  </sheetViews>
  <sheetFormatPr defaultRowHeight="11.25"/>
  <cols>
    <col min="1" max="1" width="2.5" style="57" customWidth="1"/>
    <col min="2" max="2" width="37.6640625" style="56" bestFit="1" customWidth="1"/>
    <col min="3" max="18" width="17" style="46" customWidth="1"/>
    <col min="19" max="16384" width="9.33203125" style="46"/>
  </cols>
  <sheetData>
    <row r="1" spans="1:18" ht="20.25">
      <c r="A1" s="43" t="s">
        <v>145</v>
      </c>
      <c r="B1" s="44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</row>
    <row r="2" spans="1:18" s="49" customFormat="1">
      <c r="A2" s="90"/>
      <c r="B2" s="90"/>
      <c r="C2" s="48" t="s">
        <v>98</v>
      </c>
      <c r="D2" s="48" t="s">
        <v>99</v>
      </c>
      <c r="E2" s="48" t="s">
        <v>100</v>
      </c>
      <c r="F2" s="48" t="s">
        <v>101</v>
      </c>
      <c r="G2" s="48" t="s">
        <v>102</v>
      </c>
      <c r="H2" s="48" t="s">
        <v>103</v>
      </c>
      <c r="I2" s="48" t="s">
        <v>104</v>
      </c>
      <c r="J2" s="48" t="s">
        <v>105</v>
      </c>
      <c r="K2" s="48" t="s">
        <v>106</v>
      </c>
      <c r="L2" s="48" t="s">
        <v>107</v>
      </c>
      <c r="M2" s="48" t="s">
        <v>270</v>
      </c>
      <c r="N2" s="48" t="s">
        <v>108</v>
      </c>
      <c r="O2" s="48" t="s">
        <v>109</v>
      </c>
      <c r="P2" s="48" t="s">
        <v>110</v>
      </c>
      <c r="Q2" s="48" t="s">
        <v>111</v>
      </c>
      <c r="R2" s="48" t="s">
        <v>112</v>
      </c>
    </row>
    <row r="3" spans="1:18">
      <c r="A3" s="50" t="s">
        <v>7</v>
      </c>
      <c r="B3" s="44"/>
      <c r="C3" s="49"/>
    </row>
    <row r="4" spans="1:18">
      <c r="A4" s="47"/>
      <c r="B4" s="51" t="s">
        <v>9</v>
      </c>
      <c r="C4" s="87" t="s">
        <v>10</v>
      </c>
      <c r="D4" s="87" t="s">
        <v>11</v>
      </c>
      <c r="E4" s="87" t="s">
        <v>12</v>
      </c>
      <c r="F4" s="87" t="s">
        <v>13</v>
      </c>
      <c r="G4" s="87" t="s">
        <v>364</v>
      </c>
      <c r="H4" s="87" t="s">
        <v>14</v>
      </c>
      <c r="I4" s="87" t="s">
        <v>15</v>
      </c>
      <c r="J4" s="87" t="s">
        <v>16</v>
      </c>
      <c r="K4" s="87" t="s">
        <v>17</v>
      </c>
      <c r="L4" s="87" t="s">
        <v>18</v>
      </c>
      <c r="M4" s="87" t="s">
        <v>19</v>
      </c>
      <c r="N4" s="87" t="s">
        <v>20</v>
      </c>
      <c r="O4" s="87" t="s">
        <v>21</v>
      </c>
      <c r="P4" s="87" t="s">
        <v>22</v>
      </c>
      <c r="Q4" s="87">
        <v>7</v>
      </c>
      <c r="R4" s="87">
        <v>8</v>
      </c>
    </row>
    <row r="5" spans="1:18">
      <c r="A5" s="47"/>
      <c r="B5" s="51" t="s">
        <v>23</v>
      </c>
      <c r="C5" s="52" t="s">
        <v>24</v>
      </c>
      <c r="D5" s="53" t="s">
        <v>24</v>
      </c>
      <c r="E5" s="53" t="s">
        <v>24</v>
      </c>
      <c r="F5" s="53" t="s">
        <v>24</v>
      </c>
      <c r="G5" s="53" t="s">
        <v>24</v>
      </c>
      <c r="H5" s="53" t="s">
        <v>24</v>
      </c>
      <c r="I5" s="53" t="s">
        <v>24</v>
      </c>
      <c r="J5" s="53" t="s">
        <v>24</v>
      </c>
      <c r="K5" s="53" t="s">
        <v>24</v>
      </c>
      <c r="L5" s="53" t="s">
        <v>24</v>
      </c>
      <c r="M5" s="53" t="s">
        <v>24</v>
      </c>
      <c r="N5" s="53" t="s">
        <v>24</v>
      </c>
      <c r="O5" s="53" t="s">
        <v>24</v>
      </c>
      <c r="P5" s="53" t="s">
        <v>24</v>
      </c>
      <c r="Q5" s="53" t="s">
        <v>24</v>
      </c>
      <c r="R5" s="53" t="s">
        <v>24</v>
      </c>
    </row>
    <row r="6" spans="1:18">
      <c r="A6" s="47"/>
      <c r="B6" s="51" t="s">
        <v>26</v>
      </c>
      <c r="C6" s="84">
        <v>118.89191571188208</v>
      </c>
      <c r="D6" s="85">
        <v>1176.8856662126432</v>
      </c>
      <c r="E6" s="85">
        <v>268.52495793606323</v>
      </c>
      <c r="F6" s="85">
        <v>1264.6021953369122</v>
      </c>
      <c r="G6" s="85"/>
      <c r="H6" s="85">
        <v>662.7930454290522</v>
      </c>
      <c r="I6" s="85">
        <v>101.3348289399888</v>
      </c>
      <c r="J6" s="85">
        <v>1349.3301818764594</v>
      </c>
      <c r="K6" s="85">
        <v>63.149587372806664</v>
      </c>
      <c r="L6" s="85">
        <v>227.05151830782788</v>
      </c>
      <c r="M6" s="85">
        <v>1817.9528883903536</v>
      </c>
      <c r="N6" s="85">
        <v>420.00560852495801</v>
      </c>
      <c r="O6" s="85">
        <v>502.65763961221</v>
      </c>
      <c r="P6" s="85">
        <v>48.335870523195254</v>
      </c>
      <c r="Q6" s="85">
        <v>57.532249018508125</v>
      </c>
      <c r="R6" s="85">
        <v>7.2125630959057769</v>
      </c>
    </row>
    <row r="7" spans="1:18">
      <c r="A7" s="50" t="s">
        <v>37</v>
      </c>
      <c r="B7" s="44"/>
      <c r="C7" s="49"/>
      <c r="H7" s="86" t="s">
        <v>365</v>
      </c>
    </row>
    <row r="8" spans="1:18">
      <c r="A8" s="47"/>
      <c r="B8" s="50" t="s">
        <v>38</v>
      </c>
      <c r="C8" s="49"/>
    </row>
    <row r="9" spans="1:18">
      <c r="A9" s="47"/>
      <c r="B9" s="51" t="s">
        <v>39</v>
      </c>
      <c r="C9" s="52" t="s">
        <v>186</v>
      </c>
      <c r="D9" s="52" t="s">
        <v>186</v>
      </c>
      <c r="E9" s="52" t="s">
        <v>186</v>
      </c>
      <c r="F9" s="52" t="s">
        <v>186</v>
      </c>
      <c r="G9" s="52" t="s">
        <v>186</v>
      </c>
      <c r="H9" s="52" t="s">
        <v>186</v>
      </c>
      <c r="I9" s="52" t="s">
        <v>186</v>
      </c>
      <c r="J9" s="52" t="s">
        <v>186</v>
      </c>
      <c r="K9" s="52" t="s">
        <v>186</v>
      </c>
      <c r="L9" s="52" t="s">
        <v>186</v>
      </c>
      <c r="M9" s="52" t="s">
        <v>186</v>
      </c>
      <c r="N9" s="52" t="s">
        <v>186</v>
      </c>
      <c r="O9" s="52" t="s">
        <v>186</v>
      </c>
      <c r="P9" s="52" t="s">
        <v>186</v>
      </c>
      <c r="Q9" s="52" t="s">
        <v>186</v>
      </c>
      <c r="R9" s="52" t="s">
        <v>186</v>
      </c>
    </row>
    <row r="10" spans="1:18">
      <c r="A10" s="47"/>
      <c r="B10" s="51" t="s">
        <v>219</v>
      </c>
      <c r="C10" s="52">
        <v>0.42069835927639887</v>
      </c>
      <c r="D10" s="52">
        <v>0.42069835927639887</v>
      </c>
      <c r="E10" s="52">
        <v>0.42069835927639887</v>
      </c>
      <c r="F10" s="52">
        <v>1.1668611435239207</v>
      </c>
      <c r="G10" s="52">
        <v>1.1668611435239207</v>
      </c>
      <c r="H10" s="52">
        <v>1.1668611435239207</v>
      </c>
      <c r="I10" s="52">
        <v>1.1668611435239207</v>
      </c>
      <c r="J10" s="52">
        <v>1.1668611435239207</v>
      </c>
      <c r="K10" s="52">
        <v>1.1668611435239207</v>
      </c>
      <c r="L10" s="52">
        <v>1.1668611435239207</v>
      </c>
      <c r="M10" s="52">
        <v>1.4326647564469914</v>
      </c>
      <c r="N10" s="52">
        <v>1.4326647564469914</v>
      </c>
      <c r="O10" s="52">
        <v>1.6920473773265652</v>
      </c>
      <c r="P10" s="52">
        <v>1.6920473773265652</v>
      </c>
      <c r="Q10" s="52">
        <v>1.9569471624266144</v>
      </c>
      <c r="R10" s="52">
        <v>2.2026431718061672</v>
      </c>
    </row>
    <row r="11" spans="1:18">
      <c r="A11" s="47"/>
      <c r="B11" s="50" t="s">
        <v>41</v>
      </c>
      <c r="C11" s="49"/>
    </row>
    <row r="12" spans="1:18">
      <c r="A12" s="47"/>
      <c r="B12" s="54" t="s">
        <v>39</v>
      </c>
      <c r="C12" s="52" t="s">
        <v>271</v>
      </c>
      <c r="D12" s="52" t="s">
        <v>271</v>
      </c>
      <c r="E12" s="52" t="s">
        <v>271</v>
      </c>
      <c r="F12" s="52" t="s">
        <v>271</v>
      </c>
      <c r="G12" s="52" t="s">
        <v>271</v>
      </c>
      <c r="H12" s="52" t="s">
        <v>271</v>
      </c>
      <c r="I12" s="52" t="s">
        <v>271</v>
      </c>
      <c r="J12" s="52" t="s">
        <v>271</v>
      </c>
      <c r="K12" s="52" t="s">
        <v>271</v>
      </c>
      <c r="L12" s="52" t="s">
        <v>271</v>
      </c>
      <c r="M12" s="52" t="s">
        <v>271</v>
      </c>
      <c r="N12" s="52" t="s">
        <v>271</v>
      </c>
      <c r="O12" s="52" t="s">
        <v>271</v>
      </c>
      <c r="P12" s="52" t="s">
        <v>271</v>
      </c>
      <c r="Q12" s="52" t="s">
        <v>271</v>
      </c>
      <c r="R12" s="52" t="s">
        <v>271</v>
      </c>
    </row>
    <row r="13" spans="1:18">
      <c r="A13" s="47"/>
      <c r="B13" s="51" t="s">
        <v>219</v>
      </c>
      <c r="C13" s="52">
        <v>2.7932960893854748</v>
      </c>
      <c r="D13" s="52">
        <v>2.7932960893854748</v>
      </c>
      <c r="E13" s="52">
        <v>2.7932960893854748</v>
      </c>
      <c r="F13" s="52">
        <v>2.7932960893854748</v>
      </c>
      <c r="G13" s="52">
        <v>2.7932960893854748</v>
      </c>
      <c r="H13" s="52">
        <v>2.7932960893854748</v>
      </c>
      <c r="I13" s="52">
        <v>2.7932960893854748</v>
      </c>
      <c r="J13" s="52">
        <v>2.7932960893854748</v>
      </c>
      <c r="K13" s="52">
        <v>2.7932960893854748</v>
      </c>
      <c r="L13" s="52">
        <v>2.7932960893854748</v>
      </c>
      <c r="M13" s="52">
        <v>2.8490028490028494</v>
      </c>
      <c r="N13" s="52">
        <v>2.8490028490028494</v>
      </c>
      <c r="O13" s="52">
        <v>2.8490028490028494</v>
      </c>
      <c r="P13" s="52">
        <v>2.8490028490028494</v>
      </c>
      <c r="Q13" s="52">
        <v>2.7932960893854748</v>
      </c>
      <c r="R13" s="52">
        <v>3.7174721189591078</v>
      </c>
    </row>
    <row r="14" spans="1:18">
      <c r="A14" s="47"/>
      <c r="B14" s="50" t="s">
        <v>43</v>
      </c>
      <c r="C14" s="49"/>
    </row>
    <row r="15" spans="1:18">
      <c r="A15" s="47"/>
      <c r="B15" s="51" t="s">
        <v>220</v>
      </c>
      <c r="C15" s="52">
        <v>5.835</v>
      </c>
      <c r="D15" s="52">
        <v>5.835</v>
      </c>
      <c r="E15" s="52">
        <v>5.835</v>
      </c>
      <c r="F15" s="52">
        <v>3.2410000000000001</v>
      </c>
      <c r="G15" s="52">
        <v>3.2410000000000001</v>
      </c>
      <c r="H15" s="52">
        <v>3.2410000000000001</v>
      </c>
      <c r="I15" s="52">
        <v>5.835</v>
      </c>
      <c r="J15" s="52">
        <v>3.2410000000000001</v>
      </c>
      <c r="K15" s="52">
        <v>3.2410000000000001</v>
      </c>
      <c r="L15" s="52">
        <v>3.2410000000000001</v>
      </c>
      <c r="M15" s="52">
        <v>3.2410000000000001</v>
      </c>
      <c r="N15" s="52">
        <v>3.2410000000000001</v>
      </c>
      <c r="O15" s="52">
        <v>3.2410000000000001</v>
      </c>
      <c r="P15" s="52">
        <v>3.2410000000000001</v>
      </c>
      <c r="Q15" s="52">
        <v>3.2410000000000001</v>
      </c>
      <c r="R15" s="52">
        <v>2.6150000000000002</v>
      </c>
    </row>
    <row r="16" spans="1:18">
      <c r="A16" s="47"/>
      <c r="B16" s="51" t="s">
        <v>44</v>
      </c>
      <c r="C16" s="52">
        <v>0.251</v>
      </c>
      <c r="D16" s="52">
        <v>0.251</v>
      </c>
      <c r="E16" s="52">
        <v>0.251</v>
      </c>
      <c r="F16" s="52">
        <v>0.252</v>
      </c>
      <c r="G16" s="52">
        <v>0.252</v>
      </c>
      <c r="H16" s="52">
        <v>0.252</v>
      </c>
      <c r="I16" s="52">
        <v>0.39</v>
      </c>
      <c r="J16" s="52">
        <v>0.38500000000000001</v>
      </c>
      <c r="K16" s="52">
        <v>0.38500000000000001</v>
      </c>
      <c r="L16" s="52">
        <v>0.38500000000000001</v>
      </c>
      <c r="M16" s="52">
        <v>0.38500000000000001</v>
      </c>
      <c r="N16" s="52">
        <v>0.38500000000000001</v>
      </c>
      <c r="O16" s="52">
        <v>0.38500000000000001</v>
      </c>
      <c r="P16" s="52">
        <v>0.38500000000000001</v>
      </c>
      <c r="Q16" s="52">
        <v>0.48699999999999999</v>
      </c>
      <c r="R16" s="52">
        <v>0.29599999999999999</v>
      </c>
    </row>
    <row r="17" spans="1:18">
      <c r="A17" s="47"/>
      <c r="B17" s="51" t="s">
        <v>45</v>
      </c>
      <c r="C17" s="52">
        <v>0.11</v>
      </c>
      <c r="D17" s="52">
        <v>0.11</v>
      </c>
      <c r="E17" s="52">
        <v>0.11</v>
      </c>
      <c r="F17" s="52">
        <v>0.16200000000000001</v>
      </c>
      <c r="G17" s="52">
        <v>0.16200000000000001</v>
      </c>
      <c r="H17" s="52">
        <v>0.16200000000000001</v>
      </c>
      <c r="I17" s="52">
        <v>0.223</v>
      </c>
      <c r="J17" s="52">
        <v>0.30499999999999999</v>
      </c>
      <c r="K17" s="52">
        <v>0.30499999999999999</v>
      </c>
      <c r="L17" s="52">
        <v>0.30499999999999999</v>
      </c>
      <c r="M17" s="52">
        <v>0.30499999999999999</v>
      </c>
      <c r="N17" s="52">
        <v>0.30499999999999999</v>
      </c>
      <c r="O17" s="52">
        <v>0.30499999999999999</v>
      </c>
      <c r="P17" s="52">
        <v>0.30499999999999999</v>
      </c>
      <c r="Q17" s="52">
        <v>0.40899999999999997</v>
      </c>
      <c r="R17" s="52">
        <v>0.21199999999999999</v>
      </c>
    </row>
    <row r="18" spans="1:18">
      <c r="A18" s="47"/>
      <c r="B18" s="50" t="s">
        <v>46</v>
      </c>
      <c r="C18" s="49"/>
    </row>
    <row r="19" spans="1:18">
      <c r="A19" s="47"/>
      <c r="B19" s="51" t="s">
        <v>220</v>
      </c>
      <c r="C19" s="52" t="s">
        <v>216</v>
      </c>
      <c r="D19" s="52" t="s">
        <v>216</v>
      </c>
      <c r="E19" s="52" t="s">
        <v>216</v>
      </c>
      <c r="F19" s="52" t="s">
        <v>216</v>
      </c>
      <c r="G19" s="52" t="s">
        <v>216</v>
      </c>
      <c r="H19" s="52" t="s">
        <v>216</v>
      </c>
      <c r="I19" s="52" t="s">
        <v>216</v>
      </c>
      <c r="J19" s="52" t="s">
        <v>216</v>
      </c>
      <c r="K19" s="52" t="s">
        <v>216</v>
      </c>
      <c r="L19" s="52" t="s">
        <v>216</v>
      </c>
      <c r="M19" s="52" t="s">
        <v>216</v>
      </c>
      <c r="N19" s="52" t="s">
        <v>216</v>
      </c>
      <c r="O19" s="52" t="s">
        <v>216</v>
      </c>
      <c r="P19" s="52" t="s">
        <v>216</v>
      </c>
      <c r="Q19" s="52" t="s">
        <v>216</v>
      </c>
      <c r="R19" s="52" t="s">
        <v>216</v>
      </c>
    </row>
    <row r="20" spans="1:18">
      <c r="A20" s="47"/>
      <c r="B20" s="51" t="s">
        <v>44</v>
      </c>
      <c r="C20" s="52" t="s">
        <v>216</v>
      </c>
      <c r="D20" s="52" t="s">
        <v>216</v>
      </c>
      <c r="E20" s="52" t="s">
        <v>216</v>
      </c>
      <c r="F20" s="52" t="s">
        <v>216</v>
      </c>
      <c r="G20" s="52" t="s">
        <v>216</v>
      </c>
      <c r="H20" s="52" t="s">
        <v>216</v>
      </c>
      <c r="I20" s="52" t="s">
        <v>216</v>
      </c>
      <c r="J20" s="52" t="s">
        <v>216</v>
      </c>
      <c r="K20" s="52" t="s">
        <v>216</v>
      </c>
      <c r="L20" s="52" t="s">
        <v>216</v>
      </c>
      <c r="M20" s="52" t="s">
        <v>216</v>
      </c>
      <c r="N20" s="52" t="s">
        <v>216</v>
      </c>
      <c r="O20" s="52" t="s">
        <v>216</v>
      </c>
      <c r="P20" s="52" t="s">
        <v>216</v>
      </c>
      <c r="Q20" s="52" t="s">
        <v>216</v>
      </c>
      <c r="R20" s="52" t="s">
        <v>216</v>
      </c>
    </row>
    <row r="21" spans="1:18">
      <c r="A21" s="47"/>
      <c r="B21" s="51" t="s">
        <v>45</v>
      </c>
      <c r="C21" s="52" t="s">
        <v>216</v>
      </c>
      <c r="D21" s="52" t="s">
        <v>216</v>
      </c>
      <c r="E21" s="52" t="s">
        <v>216</v>
      </c>
      <c r="F21" s="52" t="s">
        <v>216</v>
      </c>
      <c r="G21" s="52" t="s">
        <v>216</v>
      </c>
      <c r="H21" s="52" t="s">
        <v>216</v>
      </c>
      <c r="I21" s="52" t="s">
        <v>216</v>
      </c>
      <c r="J21" s="52" t="s">
        <v>216</v>
      </c>
      <c r="K21" s="52" t="s">
        <v>216</v>
      </c>
      <c r="L21" s="52" t="s">
        <v>216</v>
      </c>
      <c r="M21" s="52" t="s">
        <v>216</v>
      </c>
      <c r="N21" s="52" t="s">
        <v>216</v>
      </c>
      <c r="O21" s="52" t="s">
        <v>216</v>
      </c>
      <c r="P21" s="52" t="s">
        <v>216</v>
      </c>
      <c r="Q21" s="52" t="s">
        <v>216</v>
      </c>
      <c r="R21" s="52" t="s">
        <v>216</v>
      </c>
    </row>
    <row r="22" spans="1:18">
      <c r="A22" s="47"/>
      <c r="B22" s="50" t="s">
        <v>47</v>
      </c>
      <c r="C22" s="49"/>
    </row>
    <row r="23" spans="1:18">
      <c r="A23" s="47"/>
      <c r="B23" s="51" t="s">
        <v>48</v>
      </c>
      <c r="C23" s="52" t="s">
        <v>49</v>
      </c>
      <c r="D23" s="52" t="s">
        <v>49</v>
      </c>
      <c r="E23" s="52" t="s">
        <v>49</v>
      </c>
      <c r="F23" s="52" t="s">
        <v>49</v>
      </c>
      <c r="G23" s="52" t="s">
        <v>49</v>
      </c>
      <c r="H23" s="52" t="s">
        <v>49</v>
      </c>
      <c r="I23" s="52" t="s">
        <v>49</v>
      </c>
      <c r="J23" s="52" t="s">
        <v>49</v>
      </c>
      <c r="K23" s="52" t="s">
        <v>49</v>
      </c>
      <c r="L23" s="52" t="s">
        <v>49</v>
      </c>
      <c r="M23" s="52" t="s">
        <v>49</v>
      </c>
      <c r="N23" s="52" t="s">
        <v>49</v>
      </c>
      <c r="O23" s="52" t="s">
        <v>49</v>
      </c>
      <c r="P23" s="52" t="s">
        <v>49</v>
      </c>
      <c r="Q23" s="52" t="s">
        <v>49</v>
      </c>
      <c r="R23" s="52" t="s">
        <v>49</v>
      </c>
    </row>
    <row r="24" spans="1:18">
      <c r="A24" s="47"/>
      <c r="B24" s="51" t="s">
        <v>50</v>
      </c>
      <c r="C24" s="52" t="s">
        <v>184</v>
      </c>
      <c r="D24" s="52" t="s">
        <v>184</v>
      </c>
      <c r="E24" s="52" t="s">
        <v>184</v>
      </c>
      <c r="F24" s="52" t="s">
        <v>184</v>
      </c>
      <c r="G24" s="52" t="s">
        <v>184</v>
      </c>
      <c r="H24" s="52" t="s">
        <v>184</v>
      </c>
      <c r="I24" s="52" t="s">
        <v>184</v>
      </c>
      <c r="J24" s="52" t="s">
        <v>184</v>
      </c>
      <c r="K24" s="52" t="s">
        <v>184</v>
      </c>
      <c r="L24" s="52" t="s">
        <v>184</v>
      </c>
      <c r="M24" s="52" t="s">
        <v>184</v>
      </c>
      <c r="N24" s="52" t="s">
        <v>184</v>
      </c>
      <c r="O24" s="52" t="s">
        <v>184</v>
      </c>
      <c r="P24" s="52" t="s">
        <v>184</v>
      </c>
      <c r="Q24" s="52" t="s">
        <v>184</v>
      </c>
      <c r="R24" s="52" t="s">
        <v>184</v>
      </c>
    </row>
    <row r="25" spans="1:18">
      <c r="A25" s="47"/>
      <c r="B25" s="51" t="s">
        <v>219</v>
      </c>
      <c r="C25" s="52">
        <v>0.32051282051282048</v>
      </c>
      <c r="D25" s="52">
        <v>0.32051282051282048</v>
      </c>
      <c r="E25" s="52">
        <v>0.32051282051282048</v>
      </c>
      <c r="F25" s="52">
        <v>0.32051282051282048</v>
      </c>
      <c r="G25" s="52">
        <v>0.32051282051282048</v>
      </c>
      <c r="H25" s="52">
        <v>0.32051282051282048</v>
      </c>
      <c r="I25" s="52">
        <v>0.32051282051282048</v>
      </c>
      <c r="J25" s="52">
        <v>0.32051282051282048</v>
      </c>
      <c r="K25" s="52">
        <v>0.32051282051282048</v>
      </c>
      <c r="L25" s="52">
        <v>0.32051282051282048</v>
      </c>
      <c r="M25" s="52">
        <v>0.32051282051282048</v>
      </c>
      <c r="N25" s="52">
        <v>0.32051282051282048</v>
      </c>
      <c r="O25" s="52">
        <v>0.32051282051282048</v>
      </c>
      <c r="P25" s="52">
        <v>0.32051282051282048</v>
      </c>
      <c r="Q25" s="52">
        <v>0.32051282051282048</v>
      </c>
      <c r="R25" s="52">
        <v>0.32051282051282048</v>
      </c>
    </row>
    <row r="26" spans="1:18">
      <c r="A26" s="50" t="s">
        <v>56</v>
      </c>
      <c r="B26" s="44"/>
      <c r="C26" s="49"/>
    </row>
    <row r="27" spans="1:18">
      <c r="A27" s="47"/>
      <c r="B27" s="50" t="s">
        <v>61</v>
      </c>
      <c r="C27" s="49"/>
    </row>
    <row r="28" spans="1:18">
      <c r="A28" s="47"/>
      <c r="B28" s="51" t="s">
        <v>224</v>
      </c>
      <c r="C28" s="52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</row>
    <row r="29" spans="1:18">
      <c r="A29" s="47"/>
      <c r="B29" s="51" t="s">
        <v>275</v>
      </c>
      <c r="C29" s="52">
        <v>35.160969999999999</v>
      </c>
      <c r="D29" s="52">
        <v>32.260060000000003</v>
      </c>
      <c r="E29" s="52">
        <v>29.613880000000002</v>
      </c>
      <c r="F29" s="52">
        <v>25.9817</v>
      </c>
      <c r="G29" s="52">
        <v>15.67418</v>
      </c>
      <c r="H29" s="52">
        <v>19.094439999999999</v>
      </c>
      <c r="I29" s="52">
        <v>11.36378</v>
      </c>
      <c r="J29" s="52">
        <v>28.542169999999999</v>
      </c>
      <c r="K29" s="52">
        <v>20.776050000000001</v>
      </c>
      <c r="L29" s="52">
        <v>16.633939999999999</v>
      </c>
      <c r="M29" s="52">
        <v>35.664480000000005</v>
      </c>
      <c r="N29" s="52">
        <v>26.85961</v>
      </c>
      <c r="O29" s="52">
        <v>39.33428</v>
      </c>
      <c r="P29" s="52">
        <v>28.983060000000002</v>
      </c>
      <c r="Q29" s="52">
        <v>41.34478</v>
      </c>
      <c r="R29" s="52">
        <v>33.917660000000005</v>
      </c>
    </row>
    <row r="30" spans="1:18">
      <c r="A30" s="47"/>
      <c r="B30" s="51" t="s">
        <v>276</v>
      </c>
      <c r="C30" s="52">
        <v>154.43313000000001</v>
      </c>
      <c r="D30" s="52">
        <v>144.81164000000001</v>
      </c>
      <c r="E30" s="52">
        <v>130.91760000000002</v>
      </c>
      <c r="F30" s="52">
        <v>134.46686</v>
      </c>
      <c r="G30" s="52">
        <v>105.34125</v>
      </c>
      <c r="H30" s="52">
        <v>105.7925</v>
      </c>
      <c r="I30" s="52">
        <v>52.113489999999999</v>
      </c>
      <c r="J30" s="52">
        <v>122.79617999999999</v>
      </c>
      <c r="K30" s="52">
        <v>85.393550000000005</v>
      </c>
      <c r="L30" s="52">
        <v>69.367559999999997</v>
      </c>
      <c r="M30" s="52">
        <v>117.30275</v>
      </c>
      <c r="N30" s="52">
        <v>81.004059999999996</v>
      </c>
      <c r="O30" s="52">
        <v>114.98307000000001</v>
      </c>
      <c r="P30" s="52">
        <v>67.055130000000005</v>
      </c>
      <c r="Q30" s="52">
        <v>86.830929999999995</v>
      </c>
      <c r="R30" s="52">
        <v>70.087670000000003</v>
      </c>
    </row>
    <row r="31" spans="1:18">
      <c r="A31" s="47"/>
      <c r="B31" s="51" t="s">
        <v>277</v>
      </c>
      <c r="C31" s="52">
        <v>23.517050000000001</v>
      </c>
      <c r="D31" s="52">
        <v>24.518470000000001</v>
      </c>
      <c r="E31" s="52">
        <v>23.999479999999998</v>
      </c>
      <c r="F31" s="52">
        <v>20.749639999999999</v>
      </c>
      <c r="G31" s="52">
        <v>15.69725</v>
      </c>
      <c r="H31" s="52">
        <v>14.970780000000001</v>
      </c>
      <c r="I31" s="52">
        <v>16.714009999999998</v>
      </c>
      <c r="J31" s="52">
        <v>19.303220000000003</v>
      </c>
      <c r="K31" s="52">
        <v>14.21857</v>
      </c>
      <c r="L31" s="52">
        <v>15.308010000000001</v>
      </c>
      <c r="M31" s="52">
        <v>18.585730000000002</v>
      </c>
      <c r="N31" s="52">
        <v>13.75712</v>
      </c>
      <c r="O31" s="52">
        <v>18.238230000000001</v>
      </c>
      <c r="P31" s="52">
        <v>13.608410000000001</v>
      </c>
      <c r="Q31" s="52">
        <v>17.311640000000001</v>
      </c>
      <c r="R31" s="52">
        <v>15.870750000000001</v>
      </c>
    </row>
    <row r="32" spans="1:18">
      <c r="A32" s="47"/>
      <c r="B32" s="51" t="s">
        <v>278</v>
      </c>
      <c r="C32" s="52">
        <v>19.926680000000001</v>
      </c>
      <c r="D32" s="52">
        <v>21.09273</v>
      </c>
      <c r="E32" s="52">
        <v>21.378730000000001</v>
      </c>
      <c r="F32" s="52">
        <v>16.609909999999999</v>
      </c>
      <c r="G32" s="52">
        <v>12.27036</v>
      </c>
      <c r="H32" s="52">
        <v>14.3398</v>
      </c>
      <c r="I32" s="52">
        <v>13.486219999999999</v>
      </c>
      <c r="J32" s="52">
        <v>16.735050000000001</v>
      </c>
      <c r="K32" s="52">
        <v>10.95603</v>
      </c>
      <c r="L32" s="52">
        <v>12.142340000000001</v>
      </c>
      <c r="M32" s="52">
        <v>16.478400000000001</v>
      </c>
      <c r="N32" s="52">
        <v>12.80546</v>
      </c>
      <c r="O32" s="52">
        <v>18.54392</v>
      </c>
      <c r="P32" s="52">
        <v>13.619440000000001</v>
      </c>
      <c r="Q32" s="52">
        <v>18.625720000000001</v>
      </c>
      <c r="R32" s="52">
        <v>15.870750000000001</v>
      </c>
    </row>
    <row r="33" spans="1:18">
      <c r="A33" s="47"/>
      <c r="B33" s="51" t="s">
        <v>234</v>
      </c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</row>
    <row r="34" spans="1:18">
      <c r="A34" s="47"/>
      <c r="B34" s="44" t="s">
        <v>279</v>
      </c>
      <c r="C34" s="52">
        <v>0.9537000000000001</v>
      </c>
      <c r="D34" s="52">
        <v>2.0187499999999998</v>
      </c>
      <c r="E34" s="52">
        <v>1.5555999999999999</v>
      </c>
      <c r="F34" s="52">
        <v>1.7409300000000001</v>
      </c>
      <c r="G34" s="52">
        <v>0.82640999999999998</v>
      </c>
      <c r="H34" s="52">
        <v>1.3916700000000002</v>
      </c>
      <c r="I34" s="52">
        <v>1.2050999999999998</v>
      </c>
      <c r="J34" s="52">
        <v>2.0384000000000002</v>
      </c>
      <c r="K34" s="52">
        <v>1.7518</v>
      </c>
      <c r="L34" s="52">
        <v>1.5798300000000001</v>
      </c>
      <c r="M34" s="52">
        <v>2.6253600000000001</v>
      </c>
      <c r="N34" s="52">
        <v>2.2676700000000003</v>
      </c>
      <c r="O34" s="52">
        <v>2.9421500000000003</v>
      </c>
      <c r="P34" s="52">
        <v>2.8509600000000002</v>
      </c>
      <c r="Q34" s="52">
        <v>3.0765700000000002</v>
      </c>
      <c r="R34" s="52">
        <v>3.8652299999999999</v>
      </c>
    </row>
    <row r="35" spans="1:18">
      <c r="A35" s="47"/>
      <c r="B35" s="44" t="s">
        <v>280</v>
      </c>
      <c r="C35" s="52">
        <v>17.03032</v>
      </c>
      <c r="D35" s="52">
        <v>35.774949999999997</v>
      </c>
      <c r="E35" s="52">
        <v>28.903980000000001</v>
      </c>
      <c r="F35" s="52">
        <v>31.771820000000002</v>
      </c>
      <c r="G35" s="52">
        <v>16.530429999999999</v>
      </c>
      <c r="H35" s="52">
        <v>26.570889999999999</v>
      </c>
      <c r="I35" s="52">
        <v>20.74868</v>
      </c>
      <c r="J35" s="52">
        <v>37.260870000000004</v>
      </c>
      <c r="K35" s="52">
        <v>31.959530000000001</v>
      </c>
      <c r="L35" s="52">
        <v>29.3415</v>
      </c>
      <c r="M35" s="52">
        <v>46.321160000000006</v>
      </c>
      <c r="N35" s="52">
        <v>40.020230000000005</v>
      </c>
      <c r="O35" s="52">
        <v>51.069019999999995</v>
      </c>
      <c r="P35" s="52">
        <v>49.353500000000004</v>
      </c>
      <c r="Q35" s="52">
        <v>52.752180000000003</v>
      </c>
      <c r="R35" s="52">
        <v>67.907880000000006</v>
      </c>
    </row>
    <row r="36" spans="1:18">
      <c r="A36" s="47"/>
      <c r="B36" s="44" t="s">
        <v>281</v>
      </c>
      <c r="C36" s="52">
        <v>92.946289999999991</v>
      </c>
      <c r="D36" s="52">
        <v>122.70185000000001</v>
      </c>
      <c r="E36" s="52">
        <v>103.52296000000001</v>
      </c>
      <c r="F36" s="52">
        <v>132.36367999999999</v>
      </c>
      <c r="G36" s="52">
        <v>96.668120000000002</v>
      </c>
      <c r="H36" s="52">
        <v>111.91103</v>
      </c>
      <c r="I36" s="52">
        <v>106.85022000000001</v>
      </c>
      <c r="J36" s="52">
        <v>147.34450000000001</v>
      </c>
      <c r="K36" s="52">
        <v>117.0733</v>
      </c>
      <c r="L36" s="52">
        <v>127.42499000000001</v>
      </c>
      <c r="M36" s="52">
        <v>175.31581</v>
      </c>
      <c r="N36" s="52">
        <v>144.22868</v>
      </c>
      <c r="O36" s="52">
        <v>199.21912</v>
      </c>
      <c r="P36" s="52">
        <v>188.11072000000001</v>
      </c>
      <c r="Q36" s="52">
        <v>209.33732000000001</v>
      </c>
      <c r="R36" s="52">
        <v>277.26335</v>
      </c>
    </row>
    <row r="37" spans="1:18">
      <c r="A37" s="47"/>
      <c r="B37" s="44" t="s">
        <v>282</v>
      </c>
      <c r="C37" s="52">
        <v>8.7581299999999995</v>
      </c>
      <c r="D37" s="52">
        <v>18.573070000000001</v>
      </c>
      <c r="E37" s="52">
        <v>14.273680000000001</v>
      </c>
      <c r="F37" s="52">
        <v>17.219939999999998</v>
      </c>
      <c r="G37" s="52">
        <v>9.1088299999999993</v>
      </c>
      <c r="H37" s="52">
        <v>13.722280000000001</v>
      </c>
      <c r="I37" s="52">
        <v>11.32253</v>
      </c>
      <c r="J37" s="52">
        <v>20.310839999999999</v>
      </c>
      <c r="K37" s="52">
        <v>16.943159999999999</v>
      </c>
      <c r="L37" s="52">
        <v>15.707799999999999</v>
      </c>
      <c r="M37" s="52">
        <v>26.054000000000002</v>
      </c>
      <c r="N37" s="52">
        <v>22.018840000000001</v>
      </c>
      <c r="O37" s="52">
        <v>29.143220000000003</v>
      </c>
      <c r="P37" s="52">
        <v>27.854590000000002</v>
      </c>
      <c r="Q37" s="52">
        <v>30.377509999999997</v>
      </c>
      <c r="R37" s="52">
        <v>38.794800000000002</v>
      </c>
    </row>
    <row r="38" spans="1:18">
      <c r="A38" s="47"/>
      <c r="B38" s="44" t="s">
        <v>283</v>
      </c>
      <c r="C38" s="52">
        <v>8.7581299999999995</v>
      </c>
      <c r="D38" s="52">
        <v>18.573070000000001</v>
      </c>
      <c r="E38" s="52">
        <v>14.266170000000001</v>
      </c>
      <c r="F38" s="52">
        <v>17.220089999999999</v>
      </c>
      <c r="G38" s="52">
        <v>9.1088299999999993</v>
      </c>
      <c r="H38" s="52">
        <v>13.721620000000001</v>
      </c>
      <c r="I38" s="52">
        <v>11.324110000000001</v>
      </c>
      <c r="J38" s="52">
        <v>20.311810000000001</v>
      </c>
      <c r="K38" s="52">
        <v>16.943159999999999</v>
      </c>
      <c r="L38" s="52">
        <v>15.707870000000002</v>
      </c>
      <c r="M38" s="52">
        <v>26.054720000000003</v>
      </c>
      <c r="N38" s="52">
        <v>22.017470000000003</v>
      </c>
      <c r="O38" s="52">
        <v>29.144240000000003</v>
      </c>
      <c r="P38" s="52">
        <v>27.856380000000001</v>
      </c>
      <c r="Q38" s="52">
        <v>30.3781</v>
      </c>
      <c r="R38" s="52">
        <v>38.794800000000002</v>
      </c>
    </row>
    <row r="39" spans="1:18">
      <c r="A39" s="47"/>
      <c r="B39" s="50" t="s">
        <v>62</v>
      </c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</row>
    <row r="40" spans="1:18">
      <c r="A40" s="47"/>
      <c r="B40" s="78" t="s">
        <v>63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</row>
    <row r="41" spans="1:18">
      <c r="A41" s="47"/>
      <c r="B41" s="51" t="s">
        <v>275</v>
      </c>
      <c r="C41" s="52">
        <v>3.5</v>
      </c>
      <c r="D41" s="52">
        <v>3.5</v>
      </c>
      <c r="E41" s="52">
        <v>3.5</v>
      </c>
      <c r="F41" s="52">
        <v>3.5</v>
      </c>
      <c r="G41" s="52">
        <v>3.67</v>
      </c>
      <c r="H41" s="52">
        <v>3.67</v>
      </c>
      <c r="I41" s="52">
        <v>3.67</v>
      </c>
      <c r="J41" s="52">
        <v>3.5</v>
      </c>
      <c r="K41" s="52">
        <v>3.5</v>
      </c>
      <c r="L41" s="52">
        <v>3.67</v>
      </c>
      <c r="M41" s="52">
        <v>3.5</v>
      </c>
      <c r="N41" s="52">
        <v>3.5</v>
      </c>
      <c r="O41" s="52">
        <v>3.5</v>
      </c>
      <c r="P41" s="52">
        <v>3.5</v>
      </c>
      <c r="Q41" s="52">
        <v>3.3</v>
      </c>
      <c r="R41" s="52">
        <v>3.5</v>
      </c>
    </row>
    <row r="42" spans="1:18">
      <c r="A42" s="47"/>
      <c r="B42" s="51" t="s">
        <v>276</v>
      </c>
      <c r="C42" s="52">
        <v>3.23</v>
      </c>
      <c r="D42" s="52">
        <v>3.23</v>
      </c>
      <c r="E42" s="52">
        <v>3.23</v>
      </c>
      <c r="F42" s="52">
        <v>3.23</v>
      </c>
      <c r="G42" s="52">
        <v>3.23</v>
      </c>
      <c r="H42" s="52">
        <v>3.23</v>
      </c>
      <c r="I42" s="52">
        <v>3.3</v>
      </c>
      <c r="J42" s="52">
        <v>3.23</v>
      </c>
      <c r="K42" s="52">
        <v>3.23</v>
      </c>
      <c r="L42" s="52">
        <v>3.3</v>
      </c>
      <c r="M42" s="52">
        <v>3.23</v>
      </c>
      <c r="N42" s="52">
        <v>3.23</v>
      </c>
      <c r="O42" s="52">
        <v>3.23</v>
      </c>
      <c r="P42" s="52">
        <v>3.3</v>
      </c>
      <c r="Q42" s="52">
        <v>3.23</v>
      </c>
      <c r="R42" s="52">
        <v>3.3</v>
      </c>
    </row>
    <row r="43" spans="1:18">
      <c r="A43" s="47"/>
      <c r="B43" s="51" t="s">
        <v>277</v>
      </c>
      <c r="C43" s="52">
        <v>3.5</v>
      </c>
      <c r="D43" s="52">
        <v>3.5</v>
      </c>
      <c r="E43" s="52">
        <v>3.5</v>
      </c>
      <c r="F43" s="52">
        <v>3.5</v>
      </c>
      <c r="G43" s="52">
        <v>3.67</v>
      </c>
      <c r="H43" s="52">
        <v>3.67</v>
      </c>
      <c r="I43" s="52">
        <v>3.67</v>
      </c>
      <c r="J43" s="52">
        <v>3.5</v>
      </c>
      <c r="K43" s="52">
        <v>3.67</v>
      </c>
      <c r="L43" s="52">
        <v>3.67</v>
      </c>
      <c r="M43" s="52">
        <v>3.67</v>
      </c>
      <c r="N43" s="52">
        <v>3.67</v>
      </c>
      <c r="O43" s="52">
        <v>3.67</v>
      </c>
      <c r="P43" s="52">
        <v>3.67</v>
      </c>
      <c r="Q43" s="52">
        <v>3.67</v>
      </c>
      <c r="R43" s="52">
        <v>3.67</v>
      </c>
    </row>
    <row r="44" spans="1:18">
      <c r="A44" s="47"/>
      <c r="B44" s="51" t="s">
        <v>278</v>
      </c>
      <c r="C44" s="52">
        <v>3.5</v>
      </c>
      <c r="D44" s="52">
        <v>3.5</v>
      </c>
      <c r="E44" s="52">
        <v>3.5</v>
      </c>
      <c r="F44" s="52">
        <v>3.67</v>
      </c>
      <c r="G44" s="52">
        <v>3.67</v>
      </c>
      <c r="H44" s="52">
        <v>3.67</v>
      </c>
      <c r="I44" s="52">
        <v>3.67</v>
      </c>
      <c r="J44" s="52">
        <v>3.67</v>
      </c>
      <c r="K44" s="52">
        <v>3.67</v>
      </c>
      <c r="L44" s="52">
        <v>3.67</v>
      </c>
      <c r="M44" s="52">
        <v>3.67</v>
      </c>
      <c r="N44" s="52">
        <v>3.67</v>
      </c>
      <c r="O44" s="52">
        <v>3.67</v>
      </c>
      <c r="P44" s="52">
        <v>3.67</v>
      </c>
      <c r="Q44" s="52">
        <v>3.67</v>
      </c>
      <c r="R44" s="52">
        <v>3.67</v>
      </c>
    </row>
    <row r="45" spans="1:18">
      <c r="A45" s="47"/>
      <c r="B45" s="51" t="s">
        <v>64</v>
      </c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</row>
    <row r="46" spans="1:18">
      <c r="A46" s="47"/>
      <c r="B46" s="51" t="s">
        <v>279</v>
      </c>
      <c r="C46" s="52">
        <v>1</v>
      </c>
      <c r="D46" s="52">
        <v>1</v>
      </c>
      <c r="E46" s="52">
        <v>1</v>
      </c>
      <c r="F46" s="52">
        <v>1</v>
      </c>
      <c r="G46" s="52">
        <v>1</v>
      </c>
      <c r="H46" s="52">
        <v>1</v>
      </c>
      <c r="I46" s="52">
        <v>1</v>
      </c>
      <c r="J46" s="52">
        <v>1</v>
      </c>
      <c r="K46" s="52">
        <v>1</v>
      </c>
      <c r="L46" s="52">
        <v>1</v>
      </c>
      <c r="M46" s="52">
        <v>1</v>
      </c>
      <c r="N46" s="52">
        <v>1</v>
      </c>
      <c r="O46" s="52">
        <v>1</v>
      </c>
      <c r="P46" s="52">
        <v>1</v>
      </c>
      <c r="Q46" s="52">
        <v>1</v>
      </c>
      <c r="R46" s="52">
        <v>1</v>
      </c>
    </row>
    <row r="47" spans="1:18">
      <c r="A47" s="47"/>
      <c r="B47" s="51" t="s">
        <v>280</v>
      </c>
      <c r="C47" s="52">
        <v>0.8</v>
      </c>
      <c r="D47" s="52">
        <v>0.8</v>
      </c>
      <c r="E47" s="52">
        <v>0.8</v>
      </c>
      <c r="F47" s="52">
        <v>0.8</v>
      </c>
      <c r="G47" s="52">
        <v>0.8</v>
      </c>
      <c r="H47" s="52">
        <v>0.8</v>
      </c>
      <c r="I47" s="52">
        <v>0.8</v>
      </c>
      <c r="J47" s="52">
        <v>0.8</v>
      </c>
      <c r="K47" s="52">
        <v>0.8</v>
      </c>
      <c r="L47" s="52">
        <v>0.8</v>
      </c>
      <c r="M47" s="52">
        <v>0.8</v>
      </c>
      <c r="N47" s="52">
        <v>0.8</v>
      </c>
      <c r="O47" s="52">
        <v>0.8</v>
      </c>
      <c r="P47" s="52">
        <v>0.8</v>
      </c>
      <c r="Q47" s="52">
        <v>0.8</v>
      </c>
      <c r="R47" s="52">
        <v>0.78</v>
      </c>
    </row>
    <row r="48" spans="1:18">
      <c r="A48" s="47"/>
      <c r="B48" s="51" t="s">
        <v>281</v>
      </c>
      <c r="C48" s="52">
        <v>0.78</v>
      </c>
      <c r="D48" s="52">
        <v>0.78</v>
      </c>
      <c r="E48" s="52">
        <v>0.78</v>
      </c>
      <c r="F48" s="52">
        <v>0.78</v>
      </c>
      <c r="G48" s="52">
        <v>0.78</v>
      </c>
      <c r="H48" s="52">
        <v>0.78</v>
      </c>
      <c r="I48" s="52">
        <v>0.78</v>
      </c>
      <c r="J48" s="52">
        <v>0.78</v>
      </c>
      <c r="K48" s="52">
        <v>0.78</v>
      </c>
      <c r="L48" s="52">
        <v>0.78</v>
      </c>
      <c r="M48" s="52">
        <v>0.78</v>
      </c>
      <c r="N48" s="52">
        <v>0.78</v>
      </c>
      <c r="O48" s="52">
        <v>0.78</v>
      </c>
      <c r="P48" s="52">
        <v>0.78</v>
      </c>
      <c r="Q48" s="52">
        <v>0.78</v>
      </c>
      <c r="R48" s="52">
        <v>0.78</v>
      </c>
    </row>
    <row r="49" spans="1:18">
      <c r="A49" s="47"/>
      <c r="B49" s="51" t="s">
        <v>282</v>
      </c>
      <c r="C49" s="52">
        <v>0.8</v>
      </c>
      <c r="D49" s="52">
        <v>0.8</v>
      </c>
      <c r="E49" s="52">
        <v>0.8</v>
      </c>
      <c r="F49" s="52">
        <v>0.8</v>
      </c>
      <c r="G49" s="52">
        <v>0.8</v>
      </c>
      <c r="H49" s="52">
        <v>0.8</v>
      </c>
      <c r="I49" s="52">
        <v>0.8</v>
      </c>
      <c r="J49" s="52">
        <v>0.8</v>
      </c>
      <c r="K49" s="52">
        <v>0.8</v>
      </c>
      <c r="L49" s="52">
        <v>0.8</v>
      </c>
      <c r="M49" s="52">
        <v>0.8</v>
      </c>
      <c r="N49" s="52">
        <v>0.8</v>
      </c>
      <c r="O49" s="52">
        <v>0.8</v>
      </c>
      <c r="P49" s="52">
        <v>0.8</v>
      </c>
      <c r="Q49" s="52">
        <v>0.8</v>
      </c>
      <c r="R49" s="52">
        <v>0.8</v>
      </c>
    </row>
    <row r="50" spans="1:18">
      <c r="A50" s="47"/>
      <c r="B50" s="51" t="s">
        <v>283</v>
      </c>
      <c r="C50" s="52">
        <v>0.8</v>
      </c>
      <c r="D50" s="52">
        <v>0.8</v>
      </c>
      <c r="E50" s="52">
        <v>0.8</v>
      </c>
      <c r="F50" s="52">
        <v>0.8</v>
      </c>
      <c r="G50" s="52">
        <v>0.8</v>
      </c>
      <c r="H50" s="52">
        <v>0.8</v>
      </c>
      <c r="I50" s="52">
        <v>0.8</v>
      </c>
      <c r="J50" s="52">
        <v>0.8</v>
      </c>
      <c r="K50" s="52">
        <v>0.8</v>
      </c>
      <c r="L50" s="52">
        <v>0.8</v>
      </c>
      <c r="M50" s="52">
        <v>0.8</v>
      </c>
      <c r="N50" s="52">
        <v>0.8</v>
      </c>
      <c r="O50" s="52">
        <v>0.8</v>
      </c>
      <c r="P50" s="52">
        <v>0.8</v>
      </c>
      <c r="Q50" s="52">
        <v>0.8</v>
      </c>
      <c r="R50" s="52">
        <v>0.8</v>
      </c>
    </row>
    <row r="51" spans="1:18">
      <c r="A51" s="47"/>
      <c r="B51" s="50" t="s">
        <v>272</v>
      </c>
      <c r="C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</row>
    <row r="52" spans="1:18">
      <c r="A52" s="47"/>
      <c r="B52" s="51" t="s">
        <v>285</v>
      </c>
      <c r="C52" s="52" t="s">
        <v>273</v>
      </c>
      <c r="D52" s="52" t="s">
        <v>273</v>
      </c>
      <c r="E52" s="81" t="s">
        <v>273</v>
      </c>
      <c r="F52" s="52" t="s">
        <v>273</v>
      </c>
      <c r="G52" s="81" t="s">
        <v>273</v>
      </c>
      <c r="H52" s="81" t="s">
        <v>273</v>
      </c>
      <c r="I52" s="81" t="s">
        <v>273</v>
      </c>
      <c r="J52" s="52" t="s">
        <v>273</v>
      </c>
      <c r="K52" s="81" t="s">
        <v>423</v>
      </c>
      <c r="L52" s="81" t="s">
        <v>273</v>
      </c>
      <c r="M52" s="81" t="s">
        <v>273</v>
      </c>
      <c r="N52" s="81" t="s">
        <v>423</v>
      </c>
      <c r="O52" s="81" t="s">
        <v>273</v>
      </c>
      <c r="P52" s="81" t="s">
        <v>423</v>
      </c>
      <c r="Q52" s="81" t="s">
        <v>423</v>
      </c>
      <c r="R52" s="81" t="s">
        <v>273</v>
      </c>
    </row>
    <row r="53" spans="1:18">
      <c r="A53" s="47"/>
      <c r="B53" s="51" t="s">
        <v>286</v>
      </c>
      <c r="C53" s="52" t="s">
        <v>273</v>
      </c>
      <c r="D53" s="52" t="s">
        <v>273</v>
      </c>
      <c r="E53" s="81" t="s">
        <v>423</v>
      </c>
      <c r="F53" s="52" t="s">
        <v>273</v>
      </c>
      <c r="G53" s="81" t="s">
        <v>423</v>
      </c>
      <c r="H53" s="81" t="s">
        <v>423</v>
      </c>
      <c r="I53" s="81" t="s">
        <v>423</v>
      </c>
      <c r="J53" s="52" t="s">
        <v>273</v>
      </c>
      <c r="K53" s="81" t="s">
        <v>423</v>
      </c>
      <c r="L53" s="81" t="s">
        <v>423</v>
      </c>
      <c r="M53" s="81" t="s">
        <v>423</v>
      </c>
      <c r="N53" s="81" t="s">
        <v>423</v>
      </c>
      <c r="O53" s="81" t="s">
        <v>423</v>
      </c>
      <c r="P53" s="81" t="s">
        <v>423</v>
      </c>
      <c r="Q53" s="81" t="s">
        <v>423</v>
      </c>
      <c r="R53" s="81" t="s">
        <v>423</v>
      </c>
    </row>
    <row r="54" spans="1:18">
      <c r="A54" s="47"/>
      <c r="B54" s="51" t="s">
        <v>287</v>
      </c>
      <c r="C54" s="52" t="s">
        <v>273</v>
      </c>
      <c r="D54" s="52" t="s">
        <v>273</v>
      </c>
      <c r="E54" s="81" t="s">
        <v>273</v>
      </c>
      <c r="F54" s="52" t="s">
        <v>273</v>
      </c>
      <c r="G54" s="81" t="s">
        <v>273</v>
      </c>
      <c r="H54" s="81" t="s">
        <v>273</v>
      </c>
      <c r="I54" s="81" t="s">
        <v>273</v>
      </c>
      <c r="J54" s="52" t="s">
        <v>273</v>
      </c>
      <c r="K54" s="81" t="s">
        <v>273</v>
      </c>
      <c r="L54" s="81" t="s">
        <v>273</v>
      </c>
      <c r="M54" s="81" t="s">
        <v>273</v>
      </c>
      <c r="N54" s="81" t="s">
        <v>273</v>
      </c>
      <c r="O54" s="81" t="s">
        <v>273</v>
      </c>
      <c r="P54" s="81" t="s">
        <v>273</v>
      </c>
      <c r="Q54" s="81" t="s">
        <v>273</v>
      </c>
      <c r="R54" s="81" t="s">
        <v>273</v>
      </c>
    </row>
    <row r="55" spans="1:18">
      <c r="A55" s="47"/>
      <c r="B55" s="51" t="s">
        <v>288</v>
      </c>
      <c r="C55" s="52" t="s">
        <v>273</v>
      </c>
      <c r="D55" s="52" t="s">
        <v>273</v>
      </c>
      <c r="E55" s="81" t="s">
        <v>273</v>
      </c>
      <c r="F55" s="52" t="s">
        <v>273</v>
      </c>
      <c r="G55" s="81" t="s">
        <v>273</v>
      </c>
      <c r="H55" s="81" t="s">
        <v>273</v>
      </c>
      <c r="I55" s="81" t="s">
        <v>273</v>
      </c>
      <c r="J55" s="52" t="s">
        <v>273</v>
      </c>
      <c r="K55" s="81" t="s">
        <v>273</v>
      </c>
      <c r="L55" s="81" t="s">
        <v>273</v>
      </c>
      <c r="M55" s="81" t="s">
        <v>273</v>
      </c>
      <c r="N55" s="81" t="s">
        <v>273</v>
      </c>
      <c r="O55" s="81" t="s">
        <v>273</v>
      </c>
      <c r="P55" s="81" t="s">
        <v>273</v>
      </c>
      <c r="Q55" s="81" t="s">
        <v>273</v>
      </c>
      <c r="R55" s="81" t="s">
        <v>273</v>
      </c>
    </row>
    <row r="56" spans="1:18">
      <c r="A56" s="47"/>
      <c r="B56" s="50" t="s">
        <v>217</v>
      </c>
      <c r="C56" s="52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</row>
    <row r="57" spans="1:18">
      <c r="A57" s="47"/>
      <c r="B57" s="51" t="s">
        <v>284</v>
      </c>
      <c r="C57" s="52">
        <v>0.04</v>
      </c>
      <c r="D57" s="52">
        <v>0.09</v>
      </c>
      <c r="E57" s="52">
        <v>7.0000000000000007E-2</v>
      </c>
      <c r="F57" s="52">
        <v>0.08</v>
      </c>
      <c r="G57" s="52">
        <v>0.04</v>
      </c>
      <c r="H57" s="52">
        <v>0.06</v>
      </c>
      <c r="I57" s="52">
        <v>0.05</v>
      </c>
      <c r="J57" s="52">
        <v>0.09</v>
      </c>
      <c r="K57" s="52">
        <v>0.09</v>
      </c>
      <c r="L57" s="52">
        <v>7.0000000000000007E-2</v>
      </c>
      <c r="M57" s="52">
        <v>0.11</v>
      </c>
      <c r="N57" s="52">
        <v>0.12</v>
      </c>
      <c r="O57" s="52">
        <v>0.13</v>
      </c>
      <c r="P57" s="52">
        <v>0.14000000000000001</v>
      </c>
      <c r="Q57" s="52">
        <v>0.14000000000000001</v>
      </c>
      <c r="R57" s="52">
        <v>0.17</v>
      </c>
    </row>
    <row r="58" spans="1:18">
      <c r="A58" s="47"/>
      <c r="B58" s="51" t="s">
        <v>285</v>
      </c>
      <c r="C58" s="52">
        <v>1.43</v>
      </c>
      <c r="D58" s="52">
        <v>1.44</v>
      </c>
      <c r="E58" s="52">
        <v>1.51</v>
      </c>
      <c r="F58" s="52">
        <v>1.05</v>
      </c>
      <c r="G58" s="52">
        <v>0.75</v>
      </c>
      <c r="H58" s="52">
        <v>0.91</v>
      </c>
      <c r="I58" s="52">
        <v>0.64</v>
      </c>
      <c r="J58" s="52">
        <v>1.1499999999999999</v>
      </c>
      <c r="K58" s="52">
        <v>1.24</v>
      </c>
      <c r="L58" s="52">
        <v>0.91</v>
      </c>
      <c r="M58" s="52">
        <v>1.44</v>
      </c>
      <c r="N58" s="52">
        <v>1.53</v>
      </c>
      <c r="O58" s="52">
        <v>1.58</v>
      </c>
      <c r="P58" s="52">
        <v>1.75</v>
      </c>
      <c r="Q58" s="52">
        <v>1.66</v>
      </c>
      <c r="R58" s="52">
        <v>2.0499999999999998</v>
      </c>
    </row>
    <row r="59" spans="1:18">
      <c r="A59" s="47"/>
      <c r="B59" s="51" t="s">
        <v>286</v>
      </c>
      <c r="C59" s="52">
        <v>6.22</v>
      </c>
      <c r="D59" s="52">
        <v>5.83</v>
      </c>
      <c r="E59" s="52">
        <v>5.27</v>
      </c>
      <c r="F59" s="52">
        <v>5.41</v>
      </c>
      <c r="G59" s="52">
        <v>4.58</v>
      </c>
      <c r="H59" s="52">
        <v>4.26</v>
      </c>
      <c r="I59" s="52">
        <v>2.84</v>
      </c>
      <c r="J59" s="52">
        <v>4.95</v>
      </c>
      <c r="K59" s="52">
        <v>4.5999999999999996</v>
      </c>
      <c r="L59" s="52">
        <v>3.53</v>
      </c>
      <c r="M59" s="52">
        <v>4.72</v>
      </c>
      <c r="N59" s="52">
        <v>4.29</v>
      </c>
      <c r="O59" s="52">
        <v>4.63</v>
      </c>
      <c r="P59" s="52">
        <v>3.97</v>
      </c>
      <c r="Q59" s="52">
        <v>3.5</v>
      </c>
      <c r="R59" s="52">
        <v>4.2300000000000004</v>
      </c>
    </row>
    <row r="60" spans="1:18">
      <c r="A60" s="47"/>
      <c r="B60" s="51" t="s">
        <v>287</v>
      </c>
      <c r="C60" s="52">
        <v>1.01</v>
      </c>
      <c r="D60" s="52">
        <v>1.04</v>
      </c>
      <c r="E60" s="52">
        <v>1.1499999999999999</v>
      </c>
      <c r="F60" s="52">
        <v>0.95</v>
      </c>
      <c r="G60" s="52">
        <v>0.81</v>
      </c>
      <c r="H60" s="52">
        <v>0.83</v>
      </c>
      <c r="I60" s="52">
        <v>1.01</v>
      </c>
      <c r="J60" s="52">
        <v>0.9</v>
      </c>
      <c r="K60" s="52">
        <v>0.85</v>
      </c>
      <c r="L60" s="52">
        <v>0.87</v>
      </c>
      <c r="M60" s="52">
        <v>0.88</v>
      </c>
      <c r="N60" s="52">
        <v>0.82</v>
      </c>
      <c r="O60" s="52">
        <v>0.86</v>
      </c>
      <c r="P60" s="52">
        <v>0.82</v>
      </c>
      <c r="Q60" s="52">
        <v>0.82</v>
      </c>
      <c r="R60" s="52">
        <v>0.96</v>
      </c>
    </row>
    <row r="61" spans="1:18">
      <c r="A61" s="47"/>
      <c r="B61" s="51" t="s">
        <v>288</v>
      </c>
      <c r="C61" s="52">
        <v>0.8</v>
      </c>
      <c r="D61" s="52">
        <v>0.85</v>
      </c>
      <c r="E61" s="52">
        <v>0.96</v>
      </c>
      <c r="F61" s="52">
        <v>0.67</v>
      </c>
      <c r="G61" s="52">
        <v>0.56000000000000005</v>
      </c>
      <c r="H61" s="52">
        <v>0.64</v>
      </c>
      <c r="I61" s="52">
        <v>0.8</v>
      </c>
      <c r="J61" s="52">
        <v>0.67</v>
      </c>
      <c r="K61" s="52">
        <v>0.6</v>
      </c>
      <c r="L61" s="52">
        <v>0.66</v>
      </c>
      <c r="M61" s="52">
        <v>0.66</v>
      </c>
      <c r="N61" s="52">
        <v>0.69</v>
      </c>
      <c r="O61" s="52">
        <v>0.75</v>
      </c>
      <c r="P61" s="52">
        <v>0.82</v>
      </c>
      <c r="Q61" s="52">
        <v>0.8</v>
      </c>
      <c r="R61" s="52">
        <v>0.96</v>
      </c>
    </row>
    <row r="62" spans="1:18">
      <c r="A62" s="50" t="s">
        <v>74</v>
      </c>
      <c r="B62" s="44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</row>
    <row r="63" spans="1:18">
      <c r="A63" s="47"/>
      <c r="B63" s="50" t="s">
        <v>75</v>
      </c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</row>
    <row r="64" spans="1:18">
      <c r="A64" s="47"/>
      <c r="B64" s="51" t="s">
        <v>223</v>
      </c>
      <c r="C64" s="76">
        <v>8.440932310804411E-2</v>
      </c>
      <c r="D64" s="76">
        <v>0.11981826348359299</v>
      </c>
      <c r="E64" s="76">
        <v>0.10340382037953279</v>
      </c>
      <c r="F64" s="76">
        <v>0.10250412406216072</v>
      </c>
      <c r="G64" s="76">
        <v>0.12910292041344146</v>
      </c>
      <c r="H64" s="76">
        <v>9.851881390925496E-2</v>
      </c>
      <c r="I64" s="76">
        <v>0.14795329023876624</v>
      </c>
      <c r="J64" s="76">
        <v>7.4701963636363639E-2</v>
      </c>
      <c r="K64" s="76">
        <v>3.7533021420715421E-2</v>
      </c>
      <c r="L64" s="76">
        <v>7.4474038984235463E-2</v>
      </c>
      <c r="M64" s="76">
        <v>5.2218809089401227E-2</v>
      </c>
      <c r="N64" s="76">
        <v>3.755477260601018E-2</v>
      </c>
      <c r="O64" s="76">
        <v>5.9917632986208828E-2</v>
      </c>
      <c r="P64" s="76">
        <v>7.4178129782957458E-2</v>
      </c>
      <c r="Q64" s="76">
        <v>5.8863885977782436E-2</v>
      </c>
      <c r="R64" s="76">
        <v>9.5056350508697068E-2</v>
      </c>
    </row>
    <row r="65" spans="1:18">
      <c r="A65" s="47"/>
      <c r="B65" s="51" t="s">
        <v>221</v>
      </c>
      <c r="C65" s="52">
        <v>15.97</v>
      </c>
      <c r="D65" s="52">
        <v>20.61</v>
      </c>
      <c r="E65" s="52">
        <v>17.989999999999998</v>
      </c>
      <c r="F65" s="52">
        <v>15.32</v>
      </c>
      <c r="G65" s="52">
        <v>16.989999999999998</v>
      </c>
      <c r="H65" s="52">
        <v>14.68</v>
      </c>
      <c r="I65" s="52">
        <v>17.100000000000001</v>
      </c>
      <c r="J65" s="52">
        <v>10.7</v>
      </c>
      <c r="K65" s="52">
        <v>5.21</v>
      </c>
      <c r="L65" s="52">
        <v>9.2899999999999991</v>
      </c>
      <c r="M65" s="52">
        <v>7.24</v>
      </c>
      <c r="N65" s="52">
        <v>5.03</v>
      </c>
      <c r="O65" s="52">
        <v>8.25</v>
      </c>
      <c r="P65" s="52">
        <v>9.74</v>
      </c>
      <c r="Q65" s="52">
        <v>7.14</v>
      </c>
      <c r="R65" s="52">
        <v>12.63</v>
      </c>
    </row>
    <row r="66" spans="1:18">
      <c r="A66" s="47"/>
      <c r="B66" s="50" t="s">
        <v>76</v>
      </c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</row>
    <row r="67" spans="1:18">
      <c r="A67" s="47"/>
      <c r="B67" s="51" t="s">
        <v>235</v>
      </c>
      <c r="C67" s="76">
        <v>1.1451193058568329E-2</v>
      </c>
      <c r="D67" s="76">
        <v>8.0409749544189616E-3</v>
      </c>
      <c r="E67" s="76">
        <v>8.0813027599832363E-3</v>
      </c>
      <c r="F67" s="76">
        <v>9.4700486519359427E-3</v>
      </c>
      <c r="G67" s="76">
        <v>8.6889595638346209E-3</v>
      </c>
      <c r="H67" s="76">
        <v>7.6086864853468278E-3</v>
      </c>
      <c r="I67" s="76">
        <v>8.5784228977572874E-3</v>
      </c>
      <c r="J67" s="76">
        <v>9.6439873202454323E-3</v>
      </c>
      <c r="K67" s="76">
        <v>6.8631587006871744E-3</v>
      </c>
      <c r="L67" s="76">
        <v>8.4231956825260457E-3</v>
      </c>
      <c r="M67" s="76">
        <v>8.3002086669578309E-3</v>
      </c>
      <c r="N67" s="76">
        <v>6.9017578531308504E-3</v>
      </c>
      <c r="O67" s="76">
        <v>7.8612596224238527E-3</v>
      </c>
      <c r="P67" s="76">
        <v>8.0897841554354519E-3</v>
      </c>
      <c r="Q67" s="76">
        <v>7.8564325911975076E-3</v>
      </c>
      <c r="R67" s="76">
        <v>4.130079626091218E-3</v>
      </c>
    </row>
    <row r="68" spans="1:18">
      <c r="A68" s="47"/>
      <c r="B68" s="51" t="s">
        <v>221</v>
      </c>
      <c r="C68" s="52">
        <v>0.02</v>
      </c>
      <c r="D68" s="52">
        <v>0.73</v>
      </c>
      <c r="E68" s="52">
        <v>0.59</v>
      </c>
      <c r="F68" s="52">
        <v>1.63</v>
      </c>
      <c r="G68" s="52">
        <v>0.42</v>
      </c>
      <c r="H68" s="52">
        <v>0.94</v>
      </c>
      <c r="I68" s="52">
        <v>1.56</v>
      </c>
      <c r="J68" s="52">
        <v>3.09</v>
      </c>
      <c r="K68" s="52">
        <v>1.56</v>
      </c>
      <c r="L68" s="52">
        <v>2.74</v>
      </c>
      <c r="M68" s="52">
        <v>3.73</v>
      </c>
      <c r="N68" s="52">
        <v>2.31</v>
      </c>
      <c r="O68" s="52">
        <v>4.63</v>
      </c>
      <c r="P68" s="52">
        <v>4.12</v>
      </c>
      <c r="Q68" s="52">
        <v>6.11</v>
      </c>
      <c r="R68" s="52">
        <v>5.07</v>
      </c>
    </row>
    <row r="69" spans="1:18">
      <c r="A69" s="47"/>
      <c r="B69" s="50" t="s">
        <v>77</v>
      </c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</row>
    <row r="70" spans="1:18">
      <c r="A70" s="47"/>
      <c r="B70" s="51" t="s">
        <v>222</v>
      </c>
      <c r="C70" s="52">
        <v>15.99</v>
      </c>
      <c r="D70" s="52">
        <v>21.34</v>
      </c>
      <c r="E70" s="52">
        <v>18.579999999999998</v>
      </c>
      <c r="F70" s="52">
        <v>16.95</v>
      </c>
      <c r="G70" s="52">
        <v>17.399999999999999</v>
      </c>
      <c r="H70" s="52">
        <v>15.62</v>
      </c>
      <c r="I70" s="52">
        <v>18.66</v>
      </c>
      <c r="J70" s="52">
        <v>13.79</v>
      </c>
      <c r="K70" s="52">
        <v>6.77</v>
      </c>
      <c r="L70" s="52">
        <v>12.03</v>
      </c>
      <c r="M70" s="52">
        <v>10.97</v>
      </c>
      <c r="N70" s="52">
        <v>7.34</v>
      </c>
      <c r="O70" s="52">
        <v>12.88</v>
      </c>
      <c r="P70" s="52">
        <v>13.87</v>
      </c>
      <c r="Q70" s="52">
        <v>13.25</v>
      </c>
      <c r="R70" s="52">
        <v>17.7</v>
      </c>
    </row>
    <row r="71" spans="1:18">
      <c r="A71" s="50" t="s">
        <v>78</v>
      </c>
      <c r="B71" s="44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</row>
    <row r="72" spans="1:18">
      <c r="A72" s="47"/>
      <c r="B72" s="50" t="s">
        <v>225</v>
      </c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</row>
    <row r="73" spans="1:18">
      <c r="A73" s="47"/>
      <c r="B73" s="51" t="s">
        <v>71</v>
      </c>
      <c r="C73" s="53">
        <v>13.888888888888889</v>
      </c>
      <c r="D73" s="53">
        <v>525</v>
      </c>
      <c r="E73" s="53">
        <v>275</v>
      </c>
      <c r="F73" s="53">
        <v>800</v>
      </c>
      <c r="G73" s="53">
        <v>208.33333333333334</v>
      </c>
      <c r="H73" s="53">
        <v>416.66666666666669</v>
      </c>
      <c r="I73" s="53">
        <v>725</v>
      </c>
      <c r="J73" s="53">
        <v>1377.7777777777778</v>
      </c>
      <c r="K73" s="53">
        <v>836.11111111111109</v>
      </c>
      <c r="L73" s="53">
        <v>1597.2222222222222</v>
      </c>
      <c r="M73" s="53">
        <v>2041.6666666666667</v>
      </c>
      <c r="N73" s="53">
        <v>1402.7777777777778</v>
      </c>
      <c r="O73" s="53">
        <v>2605.5555555555557</v>
      </c>
      <c r="P73" s="53">
        <v>2319.4444444444443</v>
      </c>
      <c r="Q73" s="53">
        <v>3183.3333333333335</v>
      </c>
      <c r="R73" s="53">
        <v>5777.7777777777774</v>
      </c>
    </row>
    <row r="74" spans="1:18">
      <c r="A74" s="47"/>
      <c r="B74" s="51" t="s">
        <v>72</v>
      </c>
      <c r="C74" s="53">
        <v>122847.22222222222</v>
      </c>
      <c r="D74" s="53">
        <v>86319.444444444438</v>
      </c>
      <c r="E74" s="53">
        <v>95036.111111111109</v>
      </c>
      <c r="F74" s="53">
        <v>41936.111111111109</v>
      </c>
      <c r="G74" s="53">
        <v>13191.666666666666</v>
      </c>
      <c r="H74" s="53">
        <v>54477.777777777781</v>
      </c>
      <c r="I74" s="53">
        <v>2961.1111111111113</v>
      </c>
      <c r="J74" s="53">
        <v>31300</v>
      </c>
      <c r="K74" s="53">
        <v>25263.888888888891</v>
      </c>
      <c r="L74" s="53">
        <v>4050</v>
      </c>
      <c r="M74" s="53">
        <v>21200</v>
      </c>
      <c r="N74" s="53">
        <v>14827.777777777777</v>
      </c>
      <c r="O74" s="53">
        <v>17697.222222222223</v>
      </c>
      <c r="P74" s="53">
        <v>8227.7777777777774</v>
      </c>
      <c r="Q74" s="53">
        <v>4594.4444444444443</v>
      </c>
      <c r="R74" s="53">
        <v>1075</v>
      </c>
    </row>
    <row r="75" spans="1:18">
      <c r="A75" s="47"/>
      <c r="B75" s="51" t="s">
        <v>79</v>
      </c>
      <c r="C75" s="53">
        <v>138966.66666666666</v>
      </c>
      <c r="D75" s="53">
        <v>138966.66666666666</v>
      </c>
      <c r="E75" s="53">
        <v>138966.66666666666</v>
      </c>
      <c r="F75" s="53">
        <v>138966.66666666666</v>
      </c>
      <c r="G75" s="53">
        <v>138966.66666666666</v>
      </c>
      <c r="H75" s="53">
        <v>138966.66666666666</v>
      </c>
      <c r="I75" s="53">
        <v>138966.66666666666</v>
      </c>
      <c r="J75" s="53">
        <v>138966.66666666666</v>
      </c>
      <c r="K75" s="53">
        <v>138966.66666666666</v>
      </c>
      <c r="L75" s="53">
        <v>138966.66666666666</v>
      </c>
      <c r="M75" s="53">
        <v>138966.66666666666</v>
      </c>
      <c r="N75" s="53">
        <v>138966.66666666666</v>
      </c>
      <c r="O75" s="53">
        <v>138966.66666666666</v>
      </c>
      <c r="P75" s="53">
        <v>138966.66666666666</v>
      </c>
      <c r="Q75" s="53">
        <v>138966.66666666666</v>
      </c>
      <c r="R75" s="53">
        <v>138966.66666666666</v>
      </c>
    </row>
    <row r="76" spans="1:18">
      <c r="A76" s="47"/>
      <c r="B76" s="51" t="s">
        <v>80</v>
      </c>
      <c r="C76" s="53">
        <v>36130.555555555555</v>
      </c>
      <c r="D76" s="53">
        <v>36116.666666666672</v>
      </c>
      <c r="E76" s="53">
        <v>36111.111111111109</v>
      </c>
      <c r="F76" s="53">
        <v>36105.555555555555</v>
      </c>
      <c r="G76" s="53">
        <v>36077.777777777781</v>
      </c>
      <c r="H76" s="53">
        <v>36069.444444444445</v>
      </c>
      <c r="I76" s="53">
        <v>36088.888888888883</v>
      </c>
      <c r="J76" s="53">
        <v>36066.666666666664</v>
      </c>
      <c r="K76" s="53">
        <v>36080.555555555555</v>
      </c>
      <c r="L76" s="53">
        <v>36008.333333333336</v>
      </c>
      <c r="M76" s="53">
        <v>36072.222222222226</v>
      </c>
      <c r="N76" s="53">
        <v>36050</v>
      </c>
      <c r="O76" s="53">
        <v>36047.222222222226</v>
      </c>
      <c r="P76" s="53">
        <v>36038.888888888891</v>
      </c>
      <c r="Q76" s="53">
        <v>36019.444444444438</v>
      </c>
      <c r="R76" s="53">
        <v>35800</v>
      </c>
    </row>
    <row r="77" spans="1:18">
      <c r="A77" s="47"/>
      <c r="B77" s="51" t="s">
        <v>81</v>
      </c>
      <c r="C77" s="53">
        <v>55225</v>
      </c>
      <c r="D77" s="53">
        <v>55225</v>
      </c>
      <c r="E77" s="53">
        <v>55225</v>
      </c>
      <c r="F77" s="53">
        <v>55225</v>
      </c>
      <c r="G77" s="53">
        <v>55225</v>
      </c>
      <c r="H77" s="53">
        <v>55225</v>
      </c>
      <c r="I77" s="53">
        <v>55225</v>
      </c>
      <c r="J77" s="53">
        <v>55225</v>
      </c>
      <c r="K77" s="53">
        <v>55225</v>
      </c>
      <c r="L77" s="53">
        <v>55225</v>
      </c>
      <c r="M77" s="53">
        <v>55225</v>
      </c>
      <c r="N77" s="53">
        <v>55225</v>
      </c>
      <c r="O77" s="53">
        <v>55225</v>
      </c>
      <c r="P77" s="53">
        <v>55225</v>
      </c>
      <c r="Q77" s="53">
        <v>55225</v>
      </c>
      <c r="R77" s="53">
        <v>55225</v>
      </c>
    </row>
    <row r="78" spans="1:18">
      <c r="A78" s="47"/>
      <c r="B78" s="51" t="s">
        <v>82</v>
      </c>
      <c r="C78" s="53">
        <v>0</v>
      </c>
      <c r="D78" s="53">
        <v>0</v>
      </c>
      <c r="E78" s="53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3">
        <v>0</v>
      </c>
      <c r="M78" s="53">
        <v>0</v>
      </c>
      <c r="N78" s="53">
        <v>0</v>
      </c>
      <c r="O78" s="53">
        <v>0</v>
      </c>
      <c r="P78" s="53">
        <v>0</v>
      </c>
      <c r="Q78" s="53">
        <v>0</v>
      </c>
      <c r="R78" s="53">
        <v>0</v>
      </c>
    </row>
    <row r="79" spans="1:18">
      <c r="A79" s="47"/>
      <c r="B79" s="51" t="s">
        <v>83</v>
      </c>
      <c r="C79" s="53">
        <v>80744.444444444438</v>
      </c>
      <c r="D79" s="53">
        <v>77408.333333333328</v>
      </c>
      <c r="E79" s="53">
        <v>73561.111111111109</v>
      </c>
      <c r="F79" s="53">
        <v>69805.555555555562</v>
      </c>
      <c r="G79" s="53">
        <v>58133.333333333336</v>
      </c>
      <c r="H79" s="53">
        <v>56583.333333333336</v>
      </c>
      <c r="I79" s="53">
        <v>31172.222222222223</v>
      </c>
      <c r="J79" s="53">
        <v>65536.111111111109</v>
      </c>
      <c r="K79" s="53">
        <v>61855.555555555555</v>
      </c>
      <c r="L79" s="53">
        <v>50305.555555555555</v>
      </c>
      <c r="M79" s="53">
        <v>64688.888888888891</v>
      </c>
      <c r="N79" s="53">
        <v>60688.888888888891</v>
      </c>
      <c r="O79" s="53">
        <v>65277.777777777781</v>
      </c>
      <c r="P79" s="53">
        <v>60494.444444444445</v>
      </c>
      <c r="Q79" s="53">
        <v>40319.444444444445</v>
      </c>
      <c r="R79" s="53">
        <v>67852.777777777781</v>
      </c>
    </row>
    <row r="80" spans="1:18">
      <c r="A80" s="47"/>
      <c r="B80" s="51" t="s">
        <v>84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3">
        <v>0</v>
      </c>
      <c r="M80" s="53">
        <v>0</v>
      </c>
      <c r="N80" s="53">
        <v>0</v>
      </c>
      <c r="O80" s="53">
        <v>0</v>
      </c>
      <c r="P80" s="53">
        <v>0</v>
      </c>
      <c r="Q80" s="53">
        <v>0</v>
      </c>
      <c r="R80" s="53">
        <v>0</v>
      </c>
    </row>
    <row r="81" spans="1:18">
      <c r="A81" s="47"/>
      <c r="B81" s="51" t="s">
        <v>85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3">
        <v>0</v>
      </c>
      <c r="M81" s="53">
        <v>0</v>
      </c>
      <c r="N81" s="53">
        <v>0</v>
      </c>
      <c r="O81" s="53">
        <v>0</v>
      </c>
      <c r="P81" s="53">
        <v>0</v>
      </c>
      <c r="Q81" s="53">
        <v>0</v>
      </c>
      <c r="R81" s="53">
        <v>0</v>
      </c>
    </row>
    <row r="82" spans="1:18">
      <c r="A82" s="47"/>
      <c r="B82" s="51" t="s">
        <v>86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3">
        <v>0</v>
      </c>
      <c r="M82" s="53">
        <v>0</v>
      </c>
      <c r="N82" s="53">
        <v>0</v>
      </c>
      <c r="O82" s="53">
        <v>0</v>
      </c>
      <c r="P82" s="53">
        <v>0</v>
      </c>
      <c r="Q82" s="53">
        <v>0</v>
      </c>
      <c r="R82" s="53">
        <v>0</v>
      </c>
    </row>
    <row r="83" spans="1:18">
      <c r="A83" s="47"/>
      <c r="B83" s="51" t="s">
        <v>66</v>
      </c>
      <c r="C83" s="53">
        <v>0</v>
      </c>
      <c r="D83" s="53">
        <v>0</v>
      </c>
      <c r="E83" s="53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3">
        <v>0</v>
      </c>
      <c r="M83" s="53">
        <v>0</v>
      </c>
      <c r="N83" s="53">
        <v>0</v>
      </c>
      <c r="O83" s="53">
        <v>0</v>
      </c>
      <c r="P83" s="53">
        <v>0</v>
      </c>
      <c r="Q83" s="53">
        <v>0</v>
      </c>
      <c r="R83" s="53">
        <v>0</v>
      </c>
    </row>
    <row r="84" spans="1:18">
      <c r="A84" s="47"/>
      <c r="B84" s="51" t="s">
        <v>87</v>
      </c>
      <c r="C84" s="53">
        <v>0</v>
      </c>
      <c r="D84" s="53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3">
        <v>0</v>
      </c>
      <c r="M84" s="53">
        <v>0</v>
      </c>
      <c r="N84" s="53">
        <v>0</v>
      </c>
      <c r="O84" s="53">
        <v>0</v>
      </c>
      <c r="P84" s="53">
        <v>0</v>
      </c>
      <c r="Q84" s="53">
        <v>0</v>
      </c>
      <c r="R84" s="53">
        <v>0</v>
      </c>
    </row>
    <row r="85" spans="1:18">
      <c r="A85" s="47"/>
      <c r="B85" s="51" t="s">
        <v>88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</row>
    <row r="86" spans="1:18">
      <c r="A86" s="47"/>
      <c r="B86" s="51" t="s">
        <v>89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3">
        <v>0</v>
      </c>
      <c r="Q86" s="53">
        <v>0</v>
      </c>
      <c r="R86" s="53">
        <v>0</v>
      </c>
    </row>
    <row r="87" spans="1:18">
      <c r="A87" s="47"/>
      <c r="B87" s="51" t="s">
        <v>90</v>
      </c>
      <c r="C87" s="53">
        <v>433927.77777777775</v>
      </c>
      <c r="D87" s="53">
        <v>394563.88888888888</v>
      </c>
      <c r="E87" s="53">
        <v>399175</v>
      </c>
      <c r="F87" s="53">
        <v>342838.88888888888</v>
      </c>
      <c r="G87" s="53">
        <v>301802.77777777775</v>
      </c>
      <c r="H87" s="53">
        <v>341738.88888888888</v>
      </c>
      <c r="I87" s="53">
        <v>265136.11111111112</v>
      </c>
      <c r="J87" s="53">
        <v>328472.22222222225</v>
      </c>
      <c r="K87" s="53">
        <v>318227.77777777775</v>
      </c>
      <c r="L87" s="53">
        <v>286155.55555555556</v>
      </c>
      <c r="M87" s="53">
        <v>318197.22222222225</v>
      </c>
      <c r="N87" s="53">
        <v>307163.88888888888</v>
      </c>
      <c r="O87" s="53">
        <v>315822.22222222225</v>
      </c>
      <c r="P87" s="53">
        <v>301272.22222222225</v>
      </c>
      <c r="Q87" s="53">
        <v>278308.33333333331</v>
      </c>
      <c r="R87" s="53">
        <v>304700</v>
      </c>
    </row>
    <row r="88" spans="1:18">
      <c r="A88" s="47"/>
      <c r="B88" s="50" t="s">
        <v>226</v>
      </c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79"/>
      <c r="O88" s="79"/>
      <c r="P88" s="79"/>
      <c r="Q88" s="79"/>
      <c r="R88" s="79"/>
    </row>
    <row r="89" spans="1:18">
      <c r="A89" s="47"/>
      <c r="B89" s="51" t="s">
        <v>71</v>
      </c>
      <c r="C89" s="53">
        <v>4610</v>
      </c>
      <c r="D89" s="53">
        <v>208420</v>
      </c>
      <c r="E89" s="53">
        <v>167030</v>
      </c>
      <c r="F89" s="53">
        <v>394640</v>
      </c>
      <c r="G89" s="53">
        <v>110050</v>
      </c>
      <c r="H89" s="53">
        <v>284580</v>
      </c>
      <c r="I89" s="53">
        <v>416460</v>
      </c>
      <c r="J89" s="53">
        <v>735030</v>
      </c>
      <c r="K89" s="53">
        <v>522429.99999999994</v>
      </c>
      <c r="L89" s="53">
        <v>744880</v>
      </c>
      <c r="M89" s="53">
        <v>1030349.9999999999</v>
      </c>
      <c r="N89" s="53">
        <v>769120</v>
      </c>
      <c r="O89" s="53">
        <v>1352310</v>
      </c>
      <c r="P89" s="53">
        <v>1169360</v>
      </c>
      <c r="Q89" s="53">
        <v>1784040</v>
      </c>
      <c r="R89" s="53">
        <v>2815660</v>
      </c>
    </row>
    <row r="90" spans="1:18">
      <c r="A90" s="47"/>
      <c r="B90" s="51" t="s">
        <v>72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3">
        <v>0</v>
      </c>
      <c r="M90" s="53">
        <v>0</v>
      </c>
      <c r="N90" s="53">
        <v>0</v>
      </c>
      <c r="O90" s="53">
        <v>0</v>
      </c>
      <c r="P90" s="53">
        <v>0</v>
      </c>
      <c r="Q90" s="53">
        <v>0</v>
      </c>
      <c r="R90" s="53">
        <v>0</v>
      </c>
    </row>
    <row r="91" spans="1:18">
      <c r="A91" s="47"/>
      <c r="B91" s="51" t="s">
        <v>79</v>
      </c>
      <c r="C91" s="53">
        <v>0</v>
      </c>
      <c r="D91" s="53">
        <v>0</v>
      </c>
      <c r="E91" s="53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3">
        <v>0</v>
      </c>
      <c r="M91" s="53">
        <v>0</v>
      </c>
      <c r="N91" s="53">
        <v>0</v>
      </c>
      <c r="O91" s="53">
        <v>0</v>
      </c>
      <c r="P91" s="53">
        <v>0</v>
      </c>
      <c r="Q91" s="53">
        <v>0</v>
      </c>
      <c r="R91" s="53">
        <v>0</v>
      </c>
    </row>
    <row r="92" spans="1:18">
      <c r="A92" s="47"/>
      <c r="B92" s="51" t="s">
        <v>80</v>
      </c>
      <c r="C92" s="53">
        <v>0</v>
      </c>
      <c r="D92" s="53">
        <v>0</v>
      </c>
      <c r="E92" s="53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3">
        <v>0</v>
      </c>
      <c r="M92" s="53">
        <v>0</v>
      </c>
      <c r="N92" s="53">
        <v>0</v>
      </c>
      <c r="O92" s="53">
        <v>0</v>
      </c>
      <c r="P92" s="53">
        <v>0</v>
      </c>
      <c r="Q92" s="53">
        <v>0</v>
      </c>
      <c r="R92" s="53">
        <v>0</v>
      </c>
    </row>
    <row r="93" spans="1:18">
      <c r="A93" s="47"/>
      <c r="B93" s="51" t="s">
        <v>81</v>
      </c>
      <c r="C93" s="53">
        <v>0</v>
      </c>
      <c r="D93" s="53">
        <v>0</v>
      </c>
      <c r="E93" s="53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3">
        <v>0</v>
      </c>
      <c r="M93" s="53">
        <v>0</v>
      </c>
      <c r="N93" s="53">
        <v>0</v>
      </c>
      <c r="O93" s="53">
        <v>0</v>
      </c>
      <c r="P93" s="53">
        <v>0</v>
      </c>
      <c r="Q93" s="53">
        <v>0</v>
      </c>
      <c r="R93" s="53">
        <v>0</v>
      </c>
    </row>
    <row r="94" spans="1:18">
      <c r="A94" s="47"/>
      <c r="B94" s="51" t="s">
        <v>82</v>
      </c>
      <c r="C94" s="53">
        <v>0</v>
      </c>
      <c r="D94" s="53">
        <v>0</v>
      </c>
      <c r="E94" s="53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3">
        <v>0</v>
      </c>
      <c r="M94" s="53">
        <v>0</v>
      </c>
      <c r="N94" s="53">
        <v>0</v>
      </c>
      <c r="O94" s="53">
        <v>0</v>
      </c>
      <c r="P94" s="53">
        <v>0</v>
      </c>
      <c r="Q94" s="53">
        <v>0</v>
      </c>
      <c r="R94" s="53">
        <v>0</v>
      </c>
    </row>
    <row r="95" spans="1:18">
      <c r="A95" s="47"/>
      <c r="B95" s="51" t="s">
        <v>83</v>
      </c>
      <c r="C95" s="53">
        <v>0</v>
      </c>
      <c r="D95" s="53">
        <v>0</v>
      </c>
      <c r="E95" s="53">
        <v>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3">
        <v>0</v>
      </c>
      <c r="M95" s="53">
        <v>0</v>
      </c>
      <c r="N95" s="53">
        <v>0</v>
      </c>
      <c r="O95" s="53">
        <v>0</v>
      </c>
      <c r="P95" s="53">
        <v>0</v>
      </c>
      <c r="Q95" s="53">
        <v>0</v>
      </c>
      <c r="R95" s="53">
        <v>0</v>
      </c>
    </row>
    <row r="96" spans="1:18">
      <c r="A96" s="47"/>
      <c r="B96" s="51" t="s">
        <v>84</v>
      </c>
      <c r="C96" s="53">
        <v>0</v>
      </c>
      <c r="D96" s="53">
        <v>0</v>
      </c>
      <c r="E96" s="53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</row>
    <row r="97" spans="1:18">
      <c r="A97" s="47"/>
      <c r="B97" s="51" t="s">
        <v>85</v>
      </c>
      <c r="C97" s="53">
        <v>0</v>
      </c>
      <c r="D97" s="53">
        <v>0</v>
      </c>
      <c r="E97" s="53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3">
        <v>0</v>
      </c>
      <c r="M97" s="53">
        <v>0</v>
      </c>
      <c r="N97" s="53">
        <v>0</v>
      </c>
      <c r="O97" s="53">
        <v>0</v>
      </c>
      <c r="P97" s="53">
        <v>0</v>
      </c>
      <c r="Q97" s="53">
        <v>0</v>
      </c>
      <c r="R97" s="53">
        <v>0</v>
      </c>
    </row>
    <row r="98" spans="1:18">
      <c r="A98" s="47"/>
      <c r="B98" s="51" t="s">
        <v>86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3">
        <v>0</v>
      </c>
      <c r="M98" s="53">
        <v>0</v>
      </c>
      <c r="N98" s="53">
        <v>0</v>
      </c>
      <c r="O98" s="53">
        <v>0</v>
      </c>
      <c r="P98" s="53">
        <v>0</v>
      </c>
      <c r="Q98" s="53">
        <v>0</v>
      </c>
      <c r="R98" s="53">
        <v>0</v>
      </c>
    </row>
    <row r="99" spans="1:18">
      <c r="A99" s="47"/>
      <c r="B99" s="51" t="s">
        <v>66</v>
      </c>
      <c r="C99" s="53">
        <v>0</v>
      </c>
      <c r="D99" s="53">
        <v>0</v>
      </c>
      <c r="E99" s="53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3">
        <v>0</v>
      </c>
      <c r="M99" s="53">
        <v>0</v>
      </c>
      <c r="N99" s="53">
        <v>0</v>
      </c>
      <c r="O99" s="53">
        <v>0</v>
      </c>
      <c r="P99" s="53">
        <v>0</v>
      </c>
      <c r="Q99" s="53">
        <v>0</v>
      </c>
      <c r="R99" s="53">
        <v>0</v>
      </c>
    </row>
    <row r="100" spans="1:18">
      <c r="A100" s="47"/>
      <c r="B100" s="51" t="s">
        <v>87</v>
      </c>
      <c r="C100" s="53">
        <v>0</v>
      </c>
      <c r="D100" s="53">
        <v>0</v>
      </c>
      <c r="E100" s="53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3">
        <v>0</v>
      </c>
      <c r="M100" s="53">
        <v>0</v>
      </c>
      <c r="N100" s="53">
        <v>0</v>
      </c>
      <c r="O100" s="53">
        <v>0</v>
      </c>
      <c r="P100" s="53">
        <v>0</v>
      </c>
      <c r="Q100" s="53">
        <v>0</v>
      </c>
      <c r="R100" s="53">
        <v>0</v>
      </c>
    </row>
    <row r="101" spans="1:18">
      <c r="A101" s="47"/>
      <c r="B101" s="51" t="s">
        <v>88</v>
      </c>
      <c r="C101" s="53">
        <v>0</v>
      </c>
      <c r="D101" s="53">
        <v>0</v>
      </c>
      <c r="E101" s="53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3">
        <v>0</v>
      </c>
      <c r="M101" s="53">
        <v>0</v>
      </c>
      <c r="N101" s="53">
        <v>0</v>
      </c>
      <c r="O101" s="53">
        <v>0</v>
      </c>
      <c r="P101" s="53">
        <v>0</v>
      </c>
      <c r="Q101" s="53">
        <v>0</v>
      </c>
      <c r="R101" s="53">
        <v>0</v>
      </c>
    </row>
    <row r="102" spans="1:18">
      <c r="A102" s="47"/>
      <c r="B102" s="51" t="s">
        <v>89</v>
      </c>
      <c r="C102" s="53">
        <v>0</v>
      </c>
      <c r="D102" s="53">
        <v>0</v>
      </c>
      <c r="E102" s="53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3">
        <v>0</v>
      </c>
      <c r="M102" s="53">
        <v>0</v>
      </c>
      <c r="N102" s="53">
        <v>0</v>
      </c>
      <c r="O102" s="53">
        <v>0</v>
      </c>
      <c r="P102" s="53">
        <v>0</v>
      </c>
      <c r="Q102" s="53">
        <v>0</v>
      </c>
      <c r="R102" s="53">
        <v>0</v>
      </c>
    </row>
    <row r="103" spans="1:18">
      <c r="A103" s="47"/>
      <c r="B103" s="51" t="s">
        <v>90</v>
      </c>
      <c r="C103" s="53">
        <v>4610</v>
      </c>
      <c r="D103" s="53">
        <v>208420</v>
      </c>
      <c r="E103" s="53">
        <v>167030</v>
      </c>
      <c r="F103" s="53">
        <v>394640</v>
      </c>
      <c r="G103" s="53">
        <v>110050</v>
      </c>
      <c r="H103" s="53">
        <v>284580</v>
      </c>
      <c r="I103" s="53">
        <v>416460</v>
      </c>
      <c r="J103" s="53">
        <v>735030</v>
      </c>
      <c r="K103" s="53">
        <v>522429.99999999994</v>
      </c>
      <c r="L103" s="53">
        <v>744880</v>
      </c>
      <c r="M103" s="53">
        <v>1030349.9999999999</v>
      </c>
      <c r="N103" s="53">
        <v>769120</v>
      </c>
      <c r="O103" s="53">
        <v>1352310</v>
      </c>
      <c r="P103" s="53">
        <v>1169360</v>
      </c>
      <c r="Q103" s="53">
        <v>1784040</v>
      </c>
      <c r="R103" s="53">
        <v>2815660</v>
      </c>
    </row>
    <row r="104" spans="1:18">
      <c r="A104" s="47"/>
      <c r="B104" s="50" t="s">
        <v>228</v>
      </c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</row>
    <row r="105" spans="1:18">
      <c r="A105" s="47"/>
      <c r="B105" s="51" t="s">
        <v>71</v>
      </c>
      <c r="C105" s="53">
        <v>0</v>
      </c>
      <c r="D105" s="53">
        <v>0</v>
      </c>
      <c r="E105" s="53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3">
        <v>0</v>
      </c>
      <c r="M105" s="53">
        <v>0</v>
      </c>
      <c r="N105" s="53">
        <v>0</v>
      </c>
      <c r="O105" s="53">
        <v>0</v>
      </c>
      <c r="P105" s="53">
        <v>0</v>
      </c>
      <c r="Q105" s="53">
        <v>0</v>
      </c>
      <c r="R105" s="53">
        <v>0</v>
      </c>
    </row>
    <row r="106" spans="1:18">
      <c r="A106" s="47"/>
      <c r="B106" s="51" t="s">
        <v>72</v>
      </c>
      <c r="C106" s="53">
        <v>0</v>
      </c>
      <c r="D106" s="53">
        <v>0</v>
      </c>
      <c r="E106" s="53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3">
        <v>0</v>
      </c>
      <c r="M106" s="53">
        <v>0</v>
      </c>
      <c r="N106" s="53">
        <v>0</v>
      </c>
      <c r="O106" s="53">
        <v>0</v>
      </c>
      <c r="P106" s="53">
        <v>0</v>
      </c>
      <c r="Q106" s="53">
        <v>0</v>
      </c>
      <c r="R106" s="53">
        <v>0</v>
      </c>
    </row>
    <row r="107" spans="1:18">
      <c r="A107" s="47"/>
      <c r="B107" s="51" t="s">
        <v>79</v>
      </c>
      <c r="C107" s="53">
        <v>0</v>
      </c>
      <c r="D107" s="53">
        <v>0</v>
      </c>
      <c r="E107" s="53">
        <v>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3">
        <v>0</v>
      </c>
      <c r="M107" s="53">
        <v>0</v>
      </c>
      <c r="N107" s="53">
        <v>0</v>
      </c>
      <c r="O107" s="53">
        <v>0</v>
      </c>
      <c r="P107" s="53">
        <v>0</v>
      </c>
      <c r="Q107" s="53">
        <v>0</v>
      </c>
      <c r="R107" s="53">
        <v>0</v>
      </c>
    </row>
    <row r="108" spans="1:18">
      <c r="A108" s="47"/>
      <c r="B108" s="51" t="s">
        <v>80</v>
      </c>
      <c r="C108" s="53">
        <v>0</v>
      </c>
      <c r="D108" s="53">
        <v>0</v>
      </c>
      <c r="E108" s="53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3">
        <v>0</v>
      </c>
      <c r="M108" s="53">
        <v>0</v>
      </c>
      <c r="N108" s="53">
        <v>0</v>
      </c>
      <c r="O108" s="53">
        <v>0</v>
      </c>
      <c r="P108" s="53">
        <v>0</v>
      </c>
      <c r="Q108" s="53">
        <v>0</v>
      </c>
      <c r="R108" s="53">
        <v>0</v>
      </c>
    </row>
    <row r="109" spans="1:18">
      <c r="A109" s="47"/>
      <c r="B109" s="51" t="s">
        <v>81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  <c r="N109" s="53">
        <v>0</v>
      </c>
      <c r="O109" s="53">
        <v>0</v>
      </c>
      <c r="P109" s="53">
        <v>0</v>
      </c>
      <c r="Q109" s="53">
        <v>0</v>
      </c>
      <c r="R109" s="53">
        <v>0</v>
      </c>
    </row>
    <row r="110" spans="1:18">
      <c r="A110" s="47"/>
      <c r="B110" s="51" t="s">
        <v>82</v>
      </c>
      <c r="C110" s="53">
        <v>0</v>
      </c>
      <c r="D110" s="53">
        <v>0</v>
      </c>
      <c r="E110" s="53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3">
        <v>0</v>
      </c>
      <c r="M110" s="53">
        <v>0</v>
      </c>
      <c r="N110" s="53">
        <v>0</v>
      </c>
      <c r="O110" s="53">
        <v>0</v>
      </c>
      <c r="P110" s="53">
        <v>0</v>
      </c>
      <c r="Q110" s="53">
        <v>0</v>
      </c>
      <c r="R110" s="53">
        <v>0</v>
      </c>
    </row>
    <row r="111" spans="1:18">
      <c r="A111" s="47"/>
      <c r="B111" s="51" t="s">
        <v>83</v>
      </c>
      <c r="C111" s="53">
        <v>0</v>
      </c>
      <c r="D111" s="53">
        <v>0</v>
      </c>
      <c r="E111" s="53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3">
        <v>0</v>
      </c>
      <c r="M111" s="53">
        <v>0</v>
      </c>
      <c r="N111" s="53">
        <v>0</v>
      </c>
      <c r="O111" s="53">
        <v>0</v>
      </c>
      <c r="P111" s="53">
        <v>0</v>
      </c>
      <c r="Q111" s="53">
        <v>0</v>
      </c>
      <c r="R111" s="53">
        <v>0</v>
      </c>
    </row>
    <row r="112" spans="1:18">
      <c r="A112" s="47"/>
      <c r="B112" s="51" t="s">
        <v>84</v>
      </c>
      <c r="C112" s="53">
        <v>0</v>
      </c>
      <c r="D112" s="53">
        <v>0</v>
      </c>
      <c r="E112" s="53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3">
        <v>0</v>
      </c>
      <c r="M112" s="53">
        <v>0</v>
      </c>
      <c r="N112" s="53">
        <v>0</v>
      </c>
      <c r="O112" s="53">
        <v>0</v>
      </c>
      <c r="P112" s="53">
        <v>0</v>
      </c>
      <c r="Q112" s="53">
        <v>0</v>
      </c>
      <c r="R112" s="53">
        <v>0</v>
      </c>
    </row>
    <row r="113" spans="1:18">
      <c r="A113" s="47"/>
      <c r="B113" s="51" t="s">
        <v>85</v>
      </c>
      <c r="C113" s="53">
        <v>0</v>
      </c>
      <c r="D113" s="53">
        <v>0</v>
      </c>
      <c r="E113" s="53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3">
        <v>0</v>
      </c>
      <c r="M113" s="53">
        <v>0</v>
      </c>
      <c r="N113" s="53">
        <v>0</v>
      </c>
      <c r="O113" s="53">
        <v>0</v>
      </c>
      <c r="P113" s="53">
        <v>0</v>
      </c>
      <c r="Q113" s="53">
        <v>0</v>
      </c>
      <c r="R113" s="53">
        <v>0</v>
      </c>
    </row>
    <row r="114" spans="1:18">
      <c r="A114" s="47"/>
      <c r="B114" s="51" t="s">
        <v>86</v>
      </c>
      <c r="C114" s="53">
        <v>0</v>
      </c>
      <c r="D114" s="53">
        <v>0</v>
      </c>
      <c r="E114" s="53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3">
        <v>0</v>
      </c>
      <c r="M114" s="53">
        <v>0</v>
      </c>
      <c r="N114" s="53">
        <v>0</v>
      </c>
      <c r="O114" s="53">
        <v>0</v>
      </c>
      <c r="P114" s="53">
        <v>0</v>
      </c>
      <c r="Q114" s="53">
        <v>0</v>
      </c>
      <c r="R114" s="53">
        <v>0</v>
      </c>
    </row>
    <row r="115" spans="1:18">
      <c r="A115" s="47"/>
      <c r="B115" s="51" t="s">
        <v>66</v>
      </c>
      <c r="C115" s="53">
        <v>0</v>
      </c>
      <c r="D115" s="53">
        <v>0</v>
      </c>
      <c r="E115" s="53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3">
        <v>0</v>
      </c>
      <c r="M115" s="53">
        <v>0</v>
      </c>
      <c r="N115" s="53">
        <v>0</v>
      </c>
      <c r="O115" s="53">
        <v>0</v>
      </c>
      <c r="P115" s="53">
        <v>0</v>
      </c>
      <c r="Q115" s="53">
        <v>0</v>
      </c>
      <c r="R115" s="53">
        <v>0</v>
      </c>
    </row>
    <row r="116" spans="1:18">
      <c r="A116" s="47"/>
      <c r="B116" s="51" t="s">
        <v>87</v>
      </c>
      <c r="C116" s="53">
        <v>0</v>
      </c>
      <c r="D116" s="53">
        <v>0</v>
      </c>
      <c r="E116" s="53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3">
        <v>0</v>
      </c>
      <c r="M116" s="53">
        <v>0</v>
      </c>
      <c r="N116" s="53">
        <v>0</v>
      </c>
      <c r="O116" s="53">
        <v>0</v>
      </c>
      <c r="P116" s="53">
        <v>0</v>
      </c>
      <c r="Q116" s="53">
        <v>0</v>
      </c>
      <c r="R116" s="53">
        <v>0</v>
      </c>
    </row>
    <row r="117" spans="1:18">
      <c r="A117" s="47"/>
      <c r="B117" s="51" t="s">
        <v>88</v>
      </c>
      <c r="C117" s="53">
        <v>0</v>
      </c>
      <c r="D117" s="53">
        <v>0</v>
      </c>
      <c r="E117" s="53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3">
        <v>0</v>
      </c>
      <c r="M117" s="53">
        <v>0</v>
      </c>
      <c r="N117" s="53">
        <v>0</v>
      </c>
      <c r="O117" s="53">
        <v>0</v>
      </c>
      <c r="P117" s="53">
        <v>0</v>
      </c>
      <c r="Q117" s="53">
        <v>0</v>
      </c>
      <c r="R117" s="53">
        <v>0</v>
      </c>
    </row>
    <row r="118" spans="1:18">
      <c r="A118" s="47"/>
      <c r="B118" s="51" t="s">
        <v>89</v>
      </c>
      <c r="C118" s="53">
        <v>0</v>
      </c>
      <c r="D118" s="53">
        <v>0</v>
      </c>
      <c r="E118" s="53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3">
        <v>0</v>
      </c>
      <c r="M118" s="53">
        <v>0</v>
      </c>
      <c r="N118" s="53">
        <v>0</v>
      </c>
      <c r="O118" s="53">
        <v>0</v>
      </c>
      <c r="P118" s="53">
        <v>0</v>
      </c>
      <c r="Q118" s="53">
        <v>0</v>
      </c>
      <c r="R118" s="53">
        <v>0</v>
      </c>
    </row>
    <row r="119" spans="1:18">
      <c r="A119" s="47"/>
      <c r="B119" s="51" t="s">
        <v>90</v>
      </c>
      <c r="C119" s="53">
        <v>0</v>
      </c>
      <c r="D119" s="53">
        <v>0</v>
      </c>
      <c r="E119" s="53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3">
        <v>0</v>
      </c>
      <c r="M119" s="53">
        <v>0</v>
      </c>
      <c r="N119" s="53">
        <v>0</v>
      </c>
      <c r="O119" s="53">
        <v>0</v>
      </c>
      <c r="P119" s="53">
        <v>0</v>
      </c>
      <c r="Q119" s="53">
        <v>0</v>
      </c>
      <c r="R119" s="53">
        <v>0</v>
      </c>
    </row>
    <row r="120" spans="1:18">
      <c r="A120" s="47"/>
      <c r="B120" s="50" t="s">
        <v>229</v>
      </c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</row>
    <row r="121" spans="1:18">
      <c r="A121" s="47"/>
      <c r="B121" s="51" t="s">
        <v>71</v>
      </c>
      <c r="C121" s="53">
        <v>0</v>
      </c>
      <c r="D121" s="53">
        <v>0</v>
      </c>
      <c r="E121" s="53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3">
        <v>0</v>
      </c>
      <c r="M121" s="53">
        <v>0</v>
      </c>
      <c r="N121" s="53">
        <v>0</v>
      </c>
      <c r="O121" s="53">
        <v>0</v>
      </c>
      <c r="P121" s="53">
        <v>0</v>
      </c>
      <c r="Q121" s="53">
        <v>0</v>
      </c>
      <c r="R121" s="53">
        <v>0</v>
      </c>
    </row>
    <row r="122" spans="1:18">
      <c r="A122" s="47"/>
      <c r="B122" s="51" t="s">
        <v>72</v>
      </c>
      <c r="C122" s="53">
        <v>0</v>
      </c>
      <c r="D122" s="53">
        <v>0</v>
      </c>
      <c r="E122" s="53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</row>
    <row r="123" spans="1:18">
      <c r="A123" s="47"/>
      <c r="B123" s="51" t="s">
        <v>79</v>
      </c>
      <c r="C123" s="53">
        <v>0</v>
      </c>
      <c r="D123" s="53">
        <v>0</v>
      </c>
      <c r="E123" s="53">
        <v>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3">
        <v>0</v>
      </c>
      <c r="M123" s="53">
        <v>0</v>
      </c>
      <c r="N123" s="53">
        <v>0</v>
      </c>
      <c r="O123" s="53">
        <v>0</v>
      </c>
      <c r="P123" s="53">
        <v>0</v>
      </c>
      <c r="Q123" s="53">
        <v>0</v>
      </c>
      <c r="R123" s="53">
        <v>0</v>
      </c>
    </row>
    <row r="124" spans="1:18">
      <c r="A124" s="47"/>
      <c r="B124" s="51" t="s">
        <v>80</v>
      </c>
      <c r="C124" s="53">
        <v>0</v>
      </c>
      <c r="D124" s="53">
        <v>0</v>
      </c>
      <c r="E124" s="53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3">
        <v>0</v>
      </c>
      <c r="M124" s="53">
        <v>0</v>
      </c>
      <c r="N124" s="53">
        <v>0</v>
      </c>
      <c r="O124" s="53">
        <v>0</v>
      </c>
      <c r="P124" s="53">
        <v>0</v>
      </c>
      <c r="Q124" s="53">
        <v>0</v>
      </c>
      <c r="R124" s="53">
        <v>0</v>
      </c>
    </row>
    <row r="125" spans="1:18">
      <c r="A125" s="47"/>
      <c r="B125" s="51" t="s">
        <v>81</v>
      </c>
      <c r="C125" s="53">
        <v>0</v>
      </c>
      <c r="D125" s="53">
        <v>0</v>
      </c>
      <c r="E125" s="53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3">
        <v>0</v>
      </c>
      <c r="M125" s="53">
        <v>0</v>
      </c>
      <c r="N125" s="53">
        <v>0</v>
      </c>
      <c r="O125" s="53">
        <v>0</v>
      </c>
      <c r="P125" s="53">
        <v>0</v>
      </c>
      <c r="Q125" s="53">
        <v>0</v>
      </c>
      <c r="R125" s="53">
        <v>0</v>
      </c>
    </row>
    <row r="126" spans="1:18">
      <c r="A126" s="47"/>
      <c r="B126" s="51" t="s">
        <v>82</v>
      </c>
      <c r="C126" s="53">
        <v>0</v>
      </c>
      <c r="D126" s="53">
        <v>0</v>
      </c>
      <c r="E126" s="53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3">
        <v>0</v>
      </c>
      <c r="M126" s="53">
        <v>0</v>
      </c>
      <c r="N126" s="53">
        <v>0</v>
      </c>
      <c r="O126" s="53">
        <v>0</v>
      </c>
      <c r="P126" s="53">
        <v>0</v>
      </c>
      <c r="Q126" s="53">
        <v>0</v>
      </c>
      <c r="R126" s="53">
        <v>0</v>
      </c>
    </row>
    <row r="127" spans="1:18">
      <c r="A127" s="47"/>
      <c r="B127" s="51" t="s">
        <v>83</v>
      </c>
      <c r="C127" s="53">
        <v>0</v>
      </c>
      <c r="D127" s="53">
        <v>0</v>
      </c>
      <c r="E127" s="53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3">
        <v>0</v>
      </c>
      <c r="M127" s="53">
        <v>0</v>
      </c>
      <c r="N127" s="53">
        <v>0</v>
      </c>
      <c r="O127" s="53">
        <v>0</v>
      </c>
      <c r="P127" s="53">
        <v>0</v>
      </c>
      <c r="Q127" s="53">
        <v>0</v>
      </c>
      <c r="R127" s="53">
        <v>0</v>
      </c>
    </row>
    <row r="128" spans="1:18">
      <c r="A128" s="47"/>
      <c r="B128" s="51" t="s">
        <v>84</v>
      </c>
      <c r="C128" s="53">
        <v>0</v>
      </c>
      <c r="D128" s="53">
        <v>0</v>
      </c>
      <c r="E128" s="53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3">
        <v>0</v>
      </c>
      <c r="M128" s="53">
        <v>0</v>
      </c>
      <c r="N128" s="53">
        <v>0</v>
      </c>
      <c r="O128" s="53">
        <v>0</v>
      </c>
      <c r="P128" s="53">
        <v>0</v>
      </c>
      <c r="Q128" s="53">
        <v>0</v>
      </c>
      <c r="R128" s="53">
        <v>0</v>
      </c>
    </row>
    <row r="129" spans="1:18">
      <c r="A129" s="47"/>
      <c r="B129" s="51" t="s">
        <v>85</v>
      </c>
      <c r="C129" s="53">
        <v>0</v>
      </c>
      <c r="D129" s="53">
        <v>0</v>
      </c>
      <c r="E129" s="53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3">
        <v>0</v>
      </c>
      <c r="M129" s="53">
        <v>0</v>
      </c>
      <c r="N129" s="53">
        <v>0</v>
      </c>
      <c r="O129" s="53">
        <v>0</v>
      </c>
      <c r="P129" s="53">
        <v>0</v>
      </c>
      <c r="Q129" s="53">
        <v>0</v>
      </c>
      <c r="R129" s="53">
        <v>0</v>
      </c>
    </row>
    <row r="130" spans="1:18">
      <c r="A130" s="47"/>
      <c r="B130" s="51" t="s">
        <v>86</v>
      </c>
      <c r="C130" s="53">
        <v>0</v>
      </c>
      <c r="D130" s="53">
        <v>0</v>
      </c>
      <c r="E130" s="53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3">
        <v>0</v>
      </c>
      <c r="M130" s="53">
        <v>0</v>
      </c>
      <c r="N130" s="53">
        <v>0</v>
      </c>
      <c r="O130" s="53">
        <v>0</v>
      </c>
      <c r="P130" s="53">
        <v>0</v>
      </c>
      <c r="Q130" s="53">
        <v>0</v>
      </c>
      <c r="R130" s="53">
        <v>0</v>
      </c>
    </row>
    <row r="131" spans="1:18">
      <c r="A131" s="47"/>
      <c r="B131" s="51" t="s">
        <v>66</v>
      </c>
      <c r="C131" s="53">
        <v>0</v>
      </c>
      <c r="D131" s="53">
        <v>0</v>
      </c>
      <c r="E131" s="53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3">
        <v>0</v>
      </c>
      <c r="M131" s="53">
        <v>0</v>
      </c>
      <c r="N131" s="53">
        <v>0</v>
      </c>
      <c r="O131" s="53">
        <v>0</v>
      </c>
      <c r="P131" s="53">
        <v>0</v>
      </c>
      <c r="Q131" s="53">
        <v>0</v>
      </c>
      <c r="R131" s="53">
        <v>0</v>
      </c>
    </row>
    <row r="132" spans="1:18">
      <c r="A132" s="47"/>
      <c r="B132" s="51" t="s">
        <v>87</v>
      </c>
      <c r="C132" s="53">
        <v>0</v>
      </c>
      <c r="D132" s="53">
        <v>0</v>
      </c>
      <c r="E132" s="53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3">
        <v>0</v>
      </c>
      <c r="M132" s="53">
        <v>0</v>
      </c>
      <c r="N132" s="53">
        <v>0</v>
      </c>
      <c r="O132" s="53">
        <v>0</v>
      </c>
      <c r="P132" s="53">
        <v>0</v>
      </c>
      <c r="Q132" s="53">
        <v>0</v>
      </c>
      <c r="R132" s="53">
        <v>0</v>
      </c>
    </row>
    <row r="133" spans="1:18">
      <c r="A133" s="47"/>
      <c r="B133" s="51" t="s">
        <v>88</v>
      </c>
      <c r="C133" s="53">
        <v>0</v>
      </c>
      <c r="D133" s="53">
        <v>0</v>
      </c>
      <c r="E133" s="53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3">
        <v>0</v>
      </c>
      <c r="M133" s="53">
        <v>0</v>
      </c>
      <c r="N133" s="53">
        <v>0</v>
      </c>
      <c r="O133" s="53">
        <v>0</v>
      </c>
      <c r="P133" s="53">
        <v>0</v>
      </c>
      <c r="Q133" s="53">
        <v>0</v>
      </c>
      <c r="R133" s="53">
        <v>0</v>
      </c>
    </row>
    <row r="134" spans="1:18">
      <c r="A134" s="47"/>
      <c r="B134" s="51" t="s">
        <v>89</v>
      </c>
      <c r="C134" s="53">
        <v>0</v>
      </c>
      <c r="D134" s="53">
        <v>0</v>
      </c>
      <c r="E134" s="53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3">
        <v>0</v>
      </c>
      <c r="M134" s="53">
        <v>0</v>
      </c>
      <c r="N134" s="53">
        <v>0</v>
      </c>
      <c r="O134" s="53">
        <v>0</v>
      </c>
      <c r="P134" s="53">
        <v>0</v>
      </c>
      <c r="Q134" s="53">
        <v>0</v>
      </c>
      <c r="R134" s="53">
        <v>0</v>
      </c>
    </row>
    <row r="135" spans="1:18">
      <c r="A135" s="47"/>
      <c r="B135" s="51" t="s">
        <v>90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3">
        <v>0</v>
      </c>
      <c r="M135" s="53">
        <v>0</v>
      </c>
      <c r="N135" s="53">
        <v>0</v>
      </c>
      <c r="O135" s="53">
        <v>0</v>
      </c>
      <c r="P135" s="53">
        <v>0</v>
      </c>
      <c r="Q135" s="53">
        <v>0</v>
      </c>
      <c r="R135" s="53">
        <v>0</v>
      </c>
    </row>
    <row r="136" spans="1:18">
      <c r="A136" s="47"/>
      <c r="B136" s="50" t="s">
        <v>232</v>
      </c>
      <c r="C136" s="80">
        <v>1566750</v>
      </c>
      <c r="D136" s="80">
        <v>1628850</v>
      </c>
      <c r="E136" s="80">
        <v>1604060</v>
      </c>
      <c r="F136" s="80">
        <v>1628870</v>
      </c>
      <c r="G136" s="80">
        <v>1196530</v>
      </c>
      <c r="H136" s="80">
        <v>1514840</v>
      </c>
      <c r="I136" s="80">
        <v>1370950</v>
      </c>
      <c r="J136" s="80">
        <v>1917530</v>
      </c>
      <c r="K136" s="80">
        <v>1668050</v>
      </c>
      <c r="L136" s="80">
        <v>1775040</v>
      </c>
      <c r="M136" s="80">
        <v>2175850</v>
      </c>
      <c r="N136" s="80">
        <v>1874910</v>
      </c>
      <c r="O136" s="80">
        <v>2489270</v>
      </c>
      <c r="P136" s="80">
        <v>2253940</v>
      </c>
      <c r="Q136" s="80">
        <v>2785950</v>
      </c>
      <c r="R136" s="80">
        <v>3912580</v>
      </c>
    </row>
    <row r="137" spans="1:18">
      <c r="A137" s="50" t="s">
        <v>91</v>
      </c>
      <c r="B137" s="44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</row>
    <row r="138" spans="1:18">
      <c r="A138" s="47"/>
      <c r="B138" s="50" t="s">
        <v>236</v>
      </c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</row>
    <row r="139" spans="1:18">
      <c r="A139" s="47"/>
      <c r="B139" s="51" t="s">
        <v>156</v>
      </c>
      <c r="C139" s="75">
        <v>2.1796084551371192E-2</v>
      </c>
      <c r="D139" s="75">
        <v>0.82389199604183116</v>
      </c>
      <c r="E139" s="75">
        <v>0.43156247411714965</v>
      </c>
      <c r="F139" s="75">
        <v>1.2554544701589807</v>
      </c>
      <c r="G139" s="75">
        <v>0.32694126827056791</v>
      </c>
      <c r="H139" s="75">
        <v>0.65388253654113582</v>
      </c>
      <c r="I139" s="75">
        <v>1.1377556135815763</v>
      </c>
      <c r="J139" s="75">
        <v>2.1621715874960223</v>
      </c>
      <c r="K139" s="75">
        <v>1.3121242899925458</v>
      </c>
      <c r="L139" s="75">
        <v>2.5065497234076872</v>
      </c>
      <c r="M139" s="75">
        <v>3.2040244290515654</v>
      </c>
      <c r="N139" s="75">
        <v>2.2014045396884905</v>
      </c>
      <c r="O139" s="75">
        <v>4.0889454618372358</v>
      </c>
      <c r="P139" s="75">
        <v>3.6399461200789895</v>
      </c>
      <c r="Q139" s="75">
        <v>4.9956625791742777</v>
      </c>
      <c r="R139" s="75">
        <v>9.0671711733704168</v>
      </c>
    </row>
    <row r="140" spans="1:18">
      <c r="A140" s="47"/>
      <c r="B140" s="51" t="s">
        <v>155</v>
      </c>
      <c r="C140" s="75">
        <v>192.7863678568782</v>
      </c>
      <c r="D140" s="75">
        <v>135.46266548677198</v>
      </c>
      <c r="E140" s="75">
        <v>149.14188815121253</v>
      </c>
      <c r="F140" s="75">
        <v>65.811097694410179</v>
      </c>
      <c r="G140" s="75">
        <v>20.70192110689236</v>
      </c>
      <c r="H140" s="75">
        <v>85.492962044298366</v>
      </c>
      <c r="I140" s="75">
        <v>4.6469252263523382</v>
      </c>
      <c r="J140" s="75">
        <v>49.119656144970122</v>
      </c>
      <c r="K140" s="75">
        <v>39.647077798944203</v>
      </c>
      <c r="L140" s="75">
        <v>6.3557382551798405</v>
      </c>
      <c r="M140" s="75">
        <v>33.26954345921299</v>
      </c>
      <c r="N140" s="75">
        <v>23.269499867043887</v>
      </c>
      <c r="O140" s="75">
        <v>27.772570935357177</v>
      </c>
      <c r="P140" s="75">
        <v>12.912000488232295</v>
      </c>
      <c r="Q140" s="75">
        <v>7.2101447695935912</v>
      </c>
      <c r="R140" s="75">
        <v>1.6870169442761305</v>
      </c>
    </row>
    <row r="141" spans="1:18">
      <c r="A141" s="47"/>
      <c r="B141" s="51" t="s">
        <v>157</v>
      </c>
      <c r="C141" s="75">
        <v>218.08290358719961</v>
      </c>
      <c r="D141" s="75">
        <v>218.08290358719961</v>
      </c>
      <c r="E141" s="75">
        <v>218.08290358719961</v>
      </c>
      <c r="F141" s="75">
        <v>218.08290358719961</v>
      </c>
      <c r="G141" s="75">
        <v>218.08290358719961</v>
      </c>
      <c r="H141" s="75">
        <v>218.08290358719961</v>
      </c>
      <c r="I141" s="75">
        <v>218.08290358719961</v>
      </c>
      <c r="J141" s="75">
        <v>218.08290358719961</v>
      </c>
      <c r="K141" s="75">
        <v>218.08290358719961</v>
      </c>
      <c r="L141" s="75">
        <v>218.08290358719961</v>
      </c>
      <c r="M141" s="75">
        <v>218.08290358719961</v>
      </c>
      <c r="N141" s="75">
        <v>218.08290358719961</v>
      </c>
      <c r="O141" s="75">
        <v>218.08290358719961</v>
      </c>
      <c r="P141" s="75">
        <v>218.08290358719961</v>
      </c>
      <c r="Q141" s="75">
        <v>218.08290358719961</v>
      </c>
      <c r="R141" s="75">
        <v>218.08290358719961</v>
      </c>
    </row>
    <row r="142" spans="1:18">
      <c r="A142" s="47"/>
      <c r="B142" s="51" t="s">
        <v>163</v>
      </c>
      <c r="C142" s="75">
        <v>56.700334351937023</v>
      </c>
      <c r="D142" s="75">
        <v>56.678538267385662</v>
      </c>
      <c r="E142" s="75">
        <v>56.669819833565107</v>
      </c>
      <c r="F142" s="75">
        <v>56.661101399744545</v>
      </c>
      <c r="G142" s="75">
        <v>56.617509230641815</v>
      </c>
      <c r="H142" s="75">
        <v>56.604431579910987</v>
      </c>
      <c r="I142" s="75">
        <v>56.634946098282903</v>
      </c>
      <c r="J142" s="75">
        <v>56.600072363000713</v>
      </c>
      <c r="K142" s="75">
        <v>56.621868447552082</v>
      </c>
      <c r="L142" s="75">
        <v>56.508528807884957</v>
      </c>
      <c r="M142" s="75">
        <v>56.608790796821268</v>
      </c>
      <c r="N142" s="75">
        <v>56.573917061539071</v>
      </c>
      <c r="O142" s="75">
        <v>56.569557844628804</v>
      </c>
      <c r="P142" s="75">
        <v>56.556480193897983</v>
      </c>
      <c r="Q142" s="75">
        <v>56.525965675526045</v>
      </c>
      <c r="R142" s="75">
        <v>56.181587539614391</v>
      </c>
    </row>
    <row r="143" spans="1:18">
      <c r="A143" s="47"/>
      <c r="B143" s="51" t="s">
        <v>158</v>
      </c>
      <c r="C143" s="75">
        <v>86.665591393162146</v>
      </c>
      <c r="D143" s="75">
        <v>86.665591393162146</v>
      </c>
      <c r="E143" s="75">
        <v>86.665591393162146</v>
      </c>
      <c r="F143" s="75">
        <v>86.665591393162146</v>
      </c>
      <c r="G143" s="75">
        <v>86.665591393162146</v>
      </c>
      <c r="H143" s="75">
        <v>86.665591393162146</v>
      </c>
      <c r="I143" s="75">
        <v>86.665591393162146</v>
      </c>
      <c r="J143" s="75">
        <v>86.665591393162146</v>
      </c>
      <c r="K143" s="75">
        <v>86.665591393162146</v>
      </c>
      <c r="L143" s="75">
        <v>86.665591393162146</v>
      </c>
      <c r="M143" s="75">
        <v>86.665591393162146</v>
      </c>
      <c r="N143" s="75">
        <v>86.665591393162146</v>
      </c>
      <c r="O143" s="75">
        <v>86.665591393162146</v>
      </c>
      <c r="P143" s="75">
        <v>86.665591393162146</v>
      </c>
      <c r="Q143" s="75">
        <v>86.665591393162146</v>
      </c>
      <c r="R143" s="75">
        <v>86.665591393162146</v>
      </c>
    </row>
    <row r="144" spans="1:18">
      <c r="A144" s="47"/>
      <c r="B144" s="51" t="s">
        <v>164</v>
      </c>
      <c r="C144" s="75">
        <v>0</v>
      </c>
      <c r="D144" s="75">
        <v>0</v>
      </c>
      <c r="E144" s="75">
        <v>0</v>
      </c>
      <c r="F144" s="75">
        <v>0</v>
      </c>
      <c r="G144" s="75">
        <v>0</v>
      </c>
      <c r="H144" s="75">
        <v>0</v>
      </c>
      <c r="I144" s="75">
        <v>0</v>
      </c>
      <c r="J144" s="75">
        <v>0</v>
      </c>
      <c r="K144" s="75">
        <v>0</v>
      </c>
      <c r="L144" s="75">
        <v>0</v>
      </c>
      <c r="M144" s="75">
        <v>0</v>
      </c>
      <c r="N144" s="75">
        <v>0</v>
      </c>
      <c r="O144" s="75">
        <v>0</v>
      </c>
      <c r="P144" s="75">
        <v>0</v>
      </c>
      <c r="Q144" s="75">
        <v>0</v>
      </c>
      <c r="R144" s="75">
        <v>0</v>
      </c>
    </row>
    <row r="145" spans="1:18">
      <c r="A145" s="47"/>
      <c r="B145" s="51" t="s">
        <v>159</v>
      </c>
      <c r="C145" s="75">
        <v>126.71371714785157</v>
      </c>
      <c r="D145" s="75">
        <v>121.4782976386122</v>
      </c>
      <c r="E145" s="75">
        <v>115.44078221788239</v>
      </c>
      <c r="F145" s="75">
        <v>109.54712095519162</v>
      </c>
      <c r="G145" s="75">
        <v>91.229691498219267</v>
      </c>
      <c r="H145" s="75">
        <v>88.797248462286248</v>
      </c>
      <c r="I145" s="75">
        <v>48.919132167097509</v>
      </c>
      <c r="J145" s="75">
        <v>102.84700456410012</v>
      </c>
      <c r="K145" s="75">
        <v>97.071042157986753</v>
      </c>
      <c r="L145" s="75">
        <v>78.945418245066463</v>
      </c>
      <c r="M145" s="75">
        <v>101.51744340646647</v>
      </c>
      <c r="N145" s="75">
        <v>95.240171055671567</v>
      </c>
      <c r="O145" s="75">
        <v>102.44159739144462</v>
      </c>
      <c r="P145" s="75">
        <v>94.935025871952377</v>
      </c>
      <c r="Q145" s="75">
        <v>63.274033452630576</v>
      </c>
      <c r="R145" s="75">
        <v>106.48259146726883</v>
      </c>
    </row>
    <row r="146" spans="1:18">
      <c r="A146" s="47"/>
      <c r="B146" s="51" t="s">
        <v>165</v>
      </c>
      <c r="C146" s="75">
        <v>0</v>
      </c>
      <c r="D146" s="75">
        <v>0</v>
      </c>
      <c r="E146" s="75">
        <v>0</v>
      </c>
      <c r="F146" s="75">
        <v>0</v>
      </c>
      <c r="G146" s="75">
        <v>0</v>
      </c>
      <c r="H146" s="75">
        <v>0</v>
      </c>
      <c r="I146" s="75">
        <v>0</v>
      </c>
      <c r="J146" s="75">
        <v>0</v>
      </c>
      <c r="K146" s="75">
        <v>0</v>
      </c>
      <c r="L146" s="75">
        <v>0</v>
      </c>
      <c r="M146" s="75">
        <v>0</v>
      </c>
      <c r="N146" s="75">
        <v>0</v>
      </c>
      <c r="O146" s="75">
        <v>0</v>
      </c>
      <c r="P146" s="75">
        <v>0</v>
      </c>
      <c r="Q146" s="75">
        <v>0</v>
      </c>
      <c r="R146" s="75">
        <v>0</v>
      </c>
    </row>
    <row r="147" spans="1:18">
      <c r="A147" s="47"/>
      <c r="B147" s="51" t="s">
        <v>166</v>
      </c>
      <c r="C147" s="75">
        <v>0</v>
      </c>
      <c r="D147" s="75">
        <v>0</v>
      </c>
      <c r="E147" s="75">
        <v>0</v>
      </c>
      <c r="F147" s="75">
        <v>0</v>
      </c>
      <c r="G147" s="75">
        <v>0</v>
      </c>
      <c r="H147" s="75">
        <v>0</v>
      </c>
      <c r="I147" s="75">
        <v>0</v>
      </c>
      <c r="J147" s="75">
        <v>0</v>
      </c>
      <c r="K147" s="75">
        <v>0</v>
      </c>
      <c r="L147" s="75">
        <v>0</v>
      </c>
      <c r="M147" s="75">
        <v>0</v>
      </c>
      <c r="N147" s="75">
        <v>0</v>
      </c>
      <c r="O147" s="75">
        <v>0</v>
      </c>
      <c r="P147" s="75">
        <v>0</v>
      </c>
      <c r="Q147" s="75">
        <v>0</v>
      </c>
      <c r="R147" s="75">
        <v>0</v>
      </c>
    </row>
    <row r="148" spans="1:18">
      <c r="A148" s="47"/>
      <c r="B148" s="51" t="s">
        <v>167</v>
      </c>
      <c r="C148" s="75">
        <v>0</v>
      </c>
      <c r="D148" s="75">
        <v>0</v>
      </c>
      <c r="E148" s="75">
        <v>0</v>
      </c>
      <c r="F148" s="75">
        <v>0</v>
      </c>
      <c r="G148" s="75">
        <v>0</v>
      </c>
      <c r="H148" s="75">
        <v>0</v>
      </c>
      <c r="I148" s="75">
        <v>0</v>
      </c>
      <c r="J148" s="75">
        <v>0</v>
      </c>
      <c r="K148" s="75">
        <v>0</v>
      </c>
      <c r="L148" s="75">
        <v>0</v>
      </c>
      <c r="M148" s="75">
        <v>0</v>
      </c>
      <c r="N148" s="75">
        <v>0</v>
      </c>
      <c r="O148" s="75">
        <v>0</v>
      </c>
      <c r="P148" s="75">
        <v>0</v>
      </c>
      <c r="Q148" s="75">
        <v>0</v>
      </c>
      <c r="R148" s="75">
        <v>0</v>
      </c>
    </row>
    <row r="149" spans="1:18">
      <c r="A149" s="47"/>
      <c r="B149" s="51" t="s">
        <v>168</v>
      </c>
      <c r="C149" s="75">
        <v>0</v>
      </c>
      <c r="D149" s="75">
        <v>0</v>
      </c>
      <c r="E149" s="75">
        <v>0</v>
      </c>
      <c r="F149" s="75">
        <v>0</v>
      </c>
      <c r="G149" s="75">
        <v>0</v>
      </c>
      <c r="H149" s="75">
        <v>0</v>
      </c>
      <c r="I149" s="75">
        <v>0</v>
      </c>
      <c r="J149" s="75">
        <v>0</v>
      </c>
      <c r="K149" s="75">
        <v>0</v>
      </c>
      <c r="L149" s="75">
        <v>0</v>
      </c>
      <c r="M149" s="75">
        <v>0</v>
      </c>
      <c r="N149" s="75">
        <v>0</v>
      </c>
      <c r="O149" s="75">
        <v>0</v>
      </c>
      <c r="P149" s="75">
        <v>0</v>
      </c>
      <c r="Q149" s="75">
        <v>0</v>
      </c>
      <c r="R149" s="75">
        <v>0</v>
      </c>
    </row>
    <row r="150" spans="1:18">
      <c r="A150" s="47"/>
      <c r="B150" s="51" t="s">
        <v>169</v>
      </c>
      <c r="C150" s="75">
        <v>0</v>
      </c>
      <c r="D150" s="75">
        <v>0</v>
      </c>
      <c r="E150" s="75">
        <v>0</v>
      </c>
      <c r="F150" s="75">
        <v>0</v>
      </c>
      <c r="G150" s="75">
        <v>0</v>
      </c>
      <c r="H150" s="75">
        <v>0</v>
      </c>
      <c r="I150" s="75">
        <v>0</v>
      </c>
      <c r="J150" s="75">
        <v>0</v>
      </c>
      <c r="K150" s="75">
        <v>0</v>
      </c>
      <c r="L150" s="75">
        <v>0</v>
      </c>
      <c r="M150" s="75">
        <v>0</v>
      </c>
      <c r="N150" s="75">
        <v>0</v>
      </c>
      <c r="O150" s="75">
        <v>0</v>
      </c>
      <c r="P150" s="75">
        <v>0</v>
      </c>
      <c r="Q150" s="75">
        <v>0</v>
      </c>
      <c r="R150" s="75">
        <v>0</v>
      </c>
    </row>
    <row r="151" spans="1:18">
      <c r="A151" s="47"/>
      <c r="B151" s="51" t="s">
        <v>160</v>
      </c>
      <c r="C151" s="75">
        <v>0</v>
      </c>
      <c r="D151" s="75">
        <v>0</v>
      </c>
      <c r="E151" s="75">
        <v>0</v>
      </c>
      <c r="F151" s="75">
        <v>0</v>
      </c>
      <c r="G151" s="75">
        <v>0</v>
      </c>
      <c r="H151" s="75">
        <v>0</v>
      </c>
      <c r="I151" s="75">
        <v>0</v>
      </c>
      <c r="J151" s="75">
        <v>0</v>
      </c>
      <c r="K151" s="75">
        <v>0</v>
      </c>
      <c r="L151" s="75">
        <v>0</v>
      </c>
      <c r="M151" s="75">
        <v>0</v>
      </c>
      <c r="N151" s="75">
        <v>0</v>
      </c>
      <c r="O151" s="75">
        <v>0</v>
      </c>
      <c r="P151" s="75">
        <v>0</v>
      </c>
      <c r="Q151" s="75">
        <v>0</v>
      </c>
      <c r="R151" s="75">
        <v>0</v>
      </c>
    </row>
    <row r="152" spans="1:18">
      <c r="A152" s="47"/>
      <c r="B152" s="51" t="s">
        <v>170</v>
      </c>
      <c r="C152" s="75">
        <v>0</v>
      </c>
      <c r="D152" s="75">
        <v>0</v>
      </c>
      <c r="E152" s="75">
        <v>0</v>
      </c>
      <c r="F152" s="75">
        <v>0</v>
      </c>
      <c r="G152" s="75">
        <v>0</v>
      </c>
      <c r="H152" s="75">
        <v>0</v>
      </c>
      <c r="I152" s="75">
        <v>0</v>
      </c>
      <c r="J152" s="75">
        <v>0</v>
      </c>
      <c r="K152" s="75">
        <v>0</v>
      </c>
      <c r="L152" s="75">
        <v>0</v>
      </c>
      <c r="M152" s="75">
        <v>0</v>
      </c>
      <c r="N152" s="75">
        <v>0</v>
      </c>
      <c r="O152" s="75">
        <v>0</v>
      </c>
      <c r="P152" s="75">
        <v>0</v>
      </c>
      <c r="Q152" s="75">
        <v>0</v>
      </c>
      <c r="R152" s="75">
        <v>0</v>
      </c>
    </row>
    <row r="153" spans="1:18">
      <c r="A153" s="47"/>
      <c r="B153" s="51" t="s">
        <v>90</v>
      </c>
      <c r="C153" s="75">
        <v>680.97071042157995</v>
      </c>
      <c r="D153" s="75">
        <v>619.1962475860837</v>
      </c>
      <c r="E153" s="75">
        <v>626.43254765713891</v>
      </c>
      <c r="F153" s="75">
        <v>538.02326949986707</v>
      </c>
      <c r="G153" s="75">
        <v>473.62455808438574</v>
      </c>
      <c r="H153" s="75">
        <v>536.29701960339855</v>
      </c>
      <c r="I153" s="75">
        <v>416.08289486876583</v>
      </c>
      <c r="J153" s="75">
        <v>515.47739963992876</v>
      </c>
      <c r="K153" s="75">
        <v>499.40060767483732</v>
      </c>
      <c r="L153" s="75">
        <v>449.06908922881104</v>
      </c>
      <c r="M153" s="75">
        <v>499.35265628882433</v>
      </c>
      <c r="N153" s="75">
        <v>482.03784672121503</v>
      </c>
      <c r="O153" s="75">
        <v>495.62552583053986</v>
      </c>
      <c r="P153" s="75">
        <v>472.79194765452337</v>
      </c>
      <c r="Q153" s="75">
        <v>436.75430145728626</v>
      </c>
      <c r="R153" s="75">
        <v>478.1712213218018</v>
      </c>
    </row>
    <row r="154" spans="1:18">
      <c r="A154" s="47"/>
      <c r="B154" s="50" t="s">
        <v>227</v>
      </c>
      <c r="C154" s="75"/>
      <c r="D154" s="75"/>
      <c r="E154" s="75"/>
      <c r="F154" s="75"/>
      <c r="G154" s="75"/>
      <c r="H154" s="75"/>
      <c r="I154" s="75"/>
      <c r="J154" s="75"/>
      <c r="K154" s="75"/>
      <c r="L154" s="75"/>
      <c r="M154" s="75"/>
      <c r="N154" s="75"/>
      <c r="O154" s="75"/>
      <c r="P154" s="75"/>
      <c r="Q154" s="75"/>
      <c r="R154" s="75"/>
    </row>
    <row r="155" spans="1:18">
      <c r="A155" s="47"/>
      <c r="B155" s="51" t="s">
        <v>154</v>
      </c>
      <c r="C155" s="75">
        <v>2.009598995636424</v>
      </c>
      <c r="D155" s="75">
        <v>90.854798843935683</v>
      </c>
      <c r="E155" s="75">
        <v>72.812000052310609</v>
      </c>
      <c r="F155" s="75">
        <v>172.03213614706254</v>
      </c>
      <c r="G155" s="75">
        <v>47.973182097567999</v>
      </c>
      <c r="H155" s="75">
        <v>124.05459483258429</v>
      </c>
      <c r="I155" s="75">
        <v>181.54394744528093</v>
      </c>
      <c r="J155" s="75">
        <v>320.41552055588738</v>
      </c>
      <c r="K155" s="75">
        <v>227.73856904345703</v>
      </c>
      <c r="L155" s="75">
        <v>324.7093492125075</v>
      </c>
      <c r="M155" s="75">
        <v>449.15191435010615</v>
      </c>
      <c r="N155" s="75">
        <v>335.27609100301225</v>
      </c>
      <c r="O155" s="75">
        <v>589.50126199329554</v>
      </c>
      <c r="P155" s="75">
        <v>509.74938861982838</v>
      </c>
      <c r="Q155" s="75">
        <v>777.70173366056531</v>
      </c>
      <c r="R155" s="75">
        <v>1227.4072685582762</v>
      </c>
    </row>
    <row r="156" spans="1:18">
      <c r="A156" s="47"/>
      <c r="B156" s="51" t="s">
        <v>171</v>
      </c>
      <c r="C156" s="75">
        <v>0</v>
      </c>
      <c r="D156" s="75">
        <v>0</v>
      </c>
      <c r="E156" s="75">
        <v>0</v>
      </c>
      <c r="F156" s="75">
        <v>0</v>
      </c>
      <c r="G156" s="75">
        <v>0</v>
      </c>
      <c r="H156" s="75">
        <v>0</v>
      </c>
      <c r="I156" s="75">
        <v>0</v>
      </c>
      <c r="J156" s="75">
        <v>0</v>
      </c>
      <c r="K156" s="75">
        <v>0</v>
      </c>
      <c r="L156" s="75">
        <v>0</v>
      </c>
      <c r="M156" s="75">
        <v>0</v>
      </c>
      <c r="N156" s="75">
        <v>0</v>
      </c>
      <c r="O156" s="75">
        <v>0</v>
      </c>
      <c r="P156" s="75">
        <v>0</v>
      </c>
      <c r="Q156" s="75">
        <v>0</v>
      </c>
      <c r="R156" s="75">
        <v>0</v>
      </c>
    </row>
    <row r="157" spans="1:18">
      <c r="A157" s="47"/>
      <c r="B157" s="51" t="s">
        <v>172</v>
      </c>
      <c r="C157" s="75">
        <v>0</v>
      </c>
      <c r="D157" s="75">
        <v>0</v>
      </c>
      <c r="E157" s="75">
        <v>0</v>
      </c>
      <c r="F157" s="75">
        <v>0</v>
      </c>
      <c r="G157" s="75">
        <v>0</v>
      </c>
      <c r="H157" s="75">
        <v>0</v>
      </c>
      <c r="I157" s="75">
        <v>0</v>
      </c>
      <c r="J157" s="75">
        <v>0</v>
      </c>
      <c r="K157" s="75">
        <v>0</v>
      </c>
      <c r="L157" s="75">
        <v>0</v>
      </c>
      <c r="M157" s="75">
        <v>0</v>
      </c>
      <c r="N157" s="75">
        <v>0</v>
      </c>
      <c r="O157" s="75">
        <v>0</v>
      </c>
      <c r="P157" s="75">
        <v>0</v>
      </c>
      <c r="Q157" s="75">
        <v>0</v>
      </c>
      <c r="R157" s="75">
        <v>0</v>
      </c>
    </row>
    <row r="158" spans="1:18">
      <c r="A158" s="47"/>
      <c r="B158" s="51" t="s">
        <v>173</v>
      </c>
      <c r="C158" s="75">
        <v>0</v>
      </c>
      <c r="D158" s="75">
        <v>0</v>
      </c>
      <c r="E158" s="75">
        <v>0</v>
      </c>
      <c r="F158" s="75">
        <v>0</v>
      </c>
      <c r="G158" s="75">
        <v>0</v>
      </c>
      <c r="H158" s="75">
        <v>0</v>
      </c>
      <c r="I158" s="75">
        <v>0</v>
      </c>
      <c r="J158" s="75">
        <v>0</v>
      </c>
      <c r="K158" s="75">
        <v>0</v>
      </c>
      <c r="L158" s="75">
        <v>0</v>
      </c>
      <c r="M158" s="75">
        <v>0</v>
      </c>
      <c r="N158" s="75">
        <v>0</v>
      </c>
      <c r="O158" s="75">
        <v>0</v>
      </c>
      <c r="P158" s="75">
        <v>0</v>
      </c>
      <c r="Q158" s="75">
        <v>0</v>
      </c>
      <c r="R158" s="75">
        <v>0</v>
      </c>
    </row>
    <row r="159" spans="1:18">
      <c r="A159" s="47"/>
      <c r="B159" s="51" t="s">
        <v>161</v>
      </c>
      <c r="C159" s="75">
        <v>0</v>
      </c>
      <c r="D159" s="75">
        <v>0</v>
      </c>
      <c r="E159" s="75">
        <v>0</v>
      </c>
      <c r="F159" s="75">
        <v>0</v>
      </c>
      <c r="G159" s="75">
        <v>0</v>
      </c>
      <c r="H159" s="75">
        <v>0</v>
      </c>
      <c r="I159" s="75">
        <v>0</v>
      </c>
      <c r="J159" s="75">
        <v>0</v>
      </c>
      <c r="K159" s="75">
        <v>0</v>
      </c>
      <c r="L159" s="75">
        <v>0</v>
      </c>
      <c r="M159" s="75">
        <v>0</v>
      </c>
      <c r="N159" s="75">
        <v>0</v>
      </c>
      <c r="O159" s="75">
        <v>0</v>
      </c>
      <c r="P159" s="75">
        <v>0</v>
      </c>
      <c r="Q159" s="75">
        <v>0</v>
      </c>
      <c r="R159" s="75">
        <v>0</v>
      </c>
    </row>
    <row r="160" spans="1:18">
      <c r="A160" s="47"/>
      <c r="B160" s="51" t="s">
        <v>174</v>
      </c>
      <c r="C160" s="75">
        <v>0</v>
      </c>
      <c r="D160" s="75">
        <v>0</v>
      </c>
      <c r="E160" s="75">
        <v>0</v>
      </c>
      <c r="F160" s="75">
        <v>0</v>
      </c>
      <c r="G160" s="75">
        <v>0</v>
      </c>
      <c r="H160" s="75">
        <v>0</v>
      </c>
      <c r="I160" s="75">
        <v>0</v>
      </c>
      <c r="J160" s="75">
        <v>0</v>
      </c>
      <c r="K160" s="75">
        <v>0</v>
      </c>
      <c r="L160" s="75">
        <v>0</v>
      </c>
      <c r="M160" s="75">
        <v>0</v>
      </c>
      <c r="N160" s="75">
        <v>0</v>
      </c>
      <c r="O160" s="75">
        <v>0</v>
      </c>
      <c r="P160" s="75">
        <v>0</v>
      </c>
      <c r="Q160" s="75">
        <v>0</v>
      </c>
      <c r="R160" s="75">
        <v>0</v>
      </c>
    </row>
    <row r="161" spans="1:18">
      <c r="A161" s="47"/>
      <c r="B161" s="51" t="s">
        <v>175</v>
      </c>
      <c r="C161" s="75">
        <v>0</v>
      </c>
      <c r="D161" s="75">
        <v>0</v>
      </c>
      <c r="E161" s="75">
        <v>0</v>
      </c>
      <c r="F161" s="75">
        <v>0</v>
      </c>
      <c r="G161" s="75">
        <v>0</v>
      </c>
      <c r="H161" s="75">
        <v>0</v>
      </c>
      <c r="I161" s="75">
        <v>0</v>
      </c>
      <c r="J161" s="75">
        <v>0</v>
      </c>
      <c r="K161" s="75">
        <v>0</v>
      </c>
      <c r="L161" s="75">
        <v>0</v>
      </c>
      <c r="M161" s="75">
        <v>0</v>
      </c>
      <c r="N161" s="75">
        <v>0</v>
      </c>
      <c r="O161" s="75">
        <v>0</v>
      </c>
      <c r="P161" s="75">
        <v>0</v>
      </c>
      <c r="Q161" s="75">
        <v>0</v>
      </c>
      <c r="R161" s="75">
        <v>0</v>
      </c>
    </row>
    <row r="162" spans="1:18">
      <c r="A162" s="47"/>
      <c r="B162" s="51" t="s">
        <v>176</v>
      </c>
      <c r="C162" s="75">
        <v>0</v>
      </c>
      <c r="D162" s="75">
        <v>0</v>
      </c>
      <c r="E162" s="75">
        <v>0</v>
      </c>
      <c r="F162" s="75">
        <v>0</v>
      </c>
      <c r="G162" s="75">
        <v>0</v>
      </c>
      <c r="H162" s="75">
        <v>0</v>
      </c>
      <c r="I162" s="75">
        <v>0</v>
      </c>
      <c r="J162" s="75">
        <v>0</v>
      </c>
      <c r="K162" s="75">
        <v>0</v>
      </c>
      <c r="L162" s="75">
        <v>0</v>
      </c>
      <c r="M162" s="75">
        <v>0</v>
      </c>
      <c r="N162" s="75">
        <v>0</v>
      </c>
      <c r="O162" s="75">
        <v>0</v>
      </c>
      <c r="P162" s="75">
        <v>0</v>
      </c>
      <c r="Q162" s="75">
        <v>0</v>
      </c>
      <c r="R162" s="75">
        <v>0</v>
      </c>
    </row>
    <row r="163" spans="1:18">
      <c r="A163" s="47"/>
      <c r="B163" s="51" t="s">
        <v>177</v>
      </c>
      <c r="C163" s="75">
        <v>0</v>
      </c>
      <c r="D163" s="75">
        <v>0</v>
      </c>
      <c r="E163" s="75">
        <v>0</v>
      </c>
      <c r="F163" s="75">
        <v>0</v>
      </c>
      <c r="G163" s="75">
        <v>0</v>
      </c>
      <c r="H163" s="75">
        <v>0</v>
      </c>
      <c r="I163" s="75">
        <v>0</v>
      </c>
      <c r="J163" s="75">
        <v>0</v>
      </c>
      <c r="K163" s="75">
        <v>0</v>
      </c>
      <c r="L163" s="75">
        <v>0</v>
      </c>
      <c r="M163" s="75">
        <v>0</v>
      </c>
      <c r="N163" s="75">
        <v>0</v>
      </c>
      <c r="O163" s="75">
        <v>0</v>
      </c>
      <c r="P163" s="75">
        <v>0</v>
      </c>
      <c r="Q163" s="75">
        <v>0</v>
      </c>
      <c r="R163" s="75">
        <v>0</v>
      </c>
    </row>
    <row r="164" spans="1:18">
      <c r="A164" s="47"/>
      <c r="B164" s="51" t="s">
        <v>178</v>
      </c>
      <c r="C164" s="75">
        <v>0</v>
      </c>
      <c r="D164" s="75">
        <v>0</v>
      </c>
      <c r="E164" s="75">
        <v>0</v>
      </c>
      <c r="F164" s="75">
        <v>0</v>
      </c>
      <c r="G164" s="75">
        <v>0</v>
      </c>
      <c r="H164" s="75">
        <v>0</v>
      </c>
      <c r="I164" s="75">
        <v>0</v>
      </c>
      <c r="J164" s="75">
        <v>0</v>
      </c>
      <c r="K164" s="75">
        <v>0</v>
      </c>
      <c r="L164" s="75">
        <v>0</v>
      </c>
      <c r="M164" s="75">
        <v>0</v>
      </c>
      <c r="N164" s="75">
        <v>0</v>
      </c>
      <c r="O164" s="75">
        <v>0</v>
      </c>
      <c r="P164" s="75">
        <v>0</v>
      </c>
      <c r="Q164" s="75">
        <v>0</v>
      </c>
      <c r="R164" s="75">
        <v>0</v>
      </c>
    </row>
    <row r="165" spans="1:18">
      <c r="A165" s="47"/>
      <c r="B165" s="51" t="s">
        <v>179</v>
      </c>
      <c r="C165" s="75">
        <v>0</v>
      </c>
      <c r="D165" s="75">
        <v>0</v>
      </c>
      <c r="E165" s="75">
        <v>0</v>
      </c>
      <c r="F165" s="75">
        <v>0</v>
      </c>
      <c r="G165" s="75">
        <v>0</v>
      </c>
      <c r="H165" s="75">
        <v>0</v>
      </c>
      <c r="I165" s="75">
        <v>0</v>
      </c>
      <c r="J165" s="75">
        <v>0</v>
      </c>
      <c r="K165" s="75">
        <v>0</v>
      </c>
      <c r="L165" s="75">
        <v>0</v>
      </c>
      <c r="M165" s="75">
        <v>0</v>
      </c>
      <c r="N165" s="75">
        <v>0</v>
      </c>
      <c r="O165" s="75">
        <v>0</v>
      </c>
      <c r="P165" s="75">
        <v>0</v>
      </c>
      <c r="Q165" s="75">
        <v>0</v>
      </c>
      <c r="R165" s="75">
        <v>0</v>
      </c>
    </row>
    <row r="166" spans="1:18">
      <c r="A166" s="47"/>
      <c r="B166" s="51" t="s">
        <v>162</v>
      </c>
      <c r="C166" s="75">
        <v>0</v>
      </c>
      <c r="D166" s="75">
        <v>0</v>
      </c>
      <c r="E166" s="75">
        <v>0</v>
      </c>
      <c r="F166" s="75">
        <v>0</v>
      </c>
      <c r="G166" s="75">
        <v>0</v>
      </c>
      <c r="H166" s="75">
        <v>0</v>
      </c>
      <c r="I166" s="75">
        <v>0</v>
      </c>
      <c r="J166" s="75">
        <v>0</v>
      </c>
      <c r="K166" s="75">
        <v>0</v>
      </c>
      <c r="L166" s="75">
        <v>0</v>
      </c>
      <c r="M166" s="75">
        <v>0</v>
      </c>
      <c r="N166" s="75">
        <v>0</v>
      </c>
      <c r="O166" s="75">
        <v>0</v>
      </c>
      <c r="P166" s="75">
        <v>0</v>
      </c>
      <c r="Q166" s="75">
        <v>0</v>
      </c>
      <c r="R166" s="75">
        <v>0</v>
      </c>
    </row>
    <row r="167" spans="1:18">
      <c r="A167" s="47"/>
      <c r="B167" s="51" t="s">
        <v>180</v>
      </c>
      <c r="C167" s="75">
        <v>0</v>
      </c>
      <c r="D167" s="75">
        <v>0</v>
      </c>
      <c r="E167" s="75">
        <v>0</v>
      </c>
      <c r="F167" s="75">
        <v>0</v>
      </c>
      <c r="G167" s="75">
        <v>0</v>
      </c>
      <c r="H167" s="75">
        <v>0</v>
      </c>
      <c r="I167" s="75">
        <v>0</v>
      </c>
      <c r="J167" s="75">
        <v>0</v>
      </c>
      <c r="K167" s="75">
        <v>0</v>
      </c>
      <c r="L167" s="75">
        <v>0</v>
      </c>
      <c r="M167" s="75">
        <v>0</v>
      </c>
      <c r="N167" s="75">
        <v>0</v>
      </c>
      <c r="O167" s="75">
        <v>0</v>
      </c>
      <c r="P167" s="75">
        <v>0</v>
      </c>
      <c r="Q167" s="75">
        <v>0</v>
      </c>
      <c r="R167" s="75">
        <v>0</v>
      </c>
    </row>
    <row r="168" spans="1:18">
      <c r="A168" s="47"/>
      <c r="B168" s="51" t="s">
        <v>181</v>
      </c>
      <c r="C168" s="75">
        <v>0</v>
      </c>
      <c r="D168" s="75">
        <v>0</v>
      </c>
      <c r="E168" s="75">
        <v>0</v>
      </c>
      <c r="F168" s="75">
        <v>0</v>
      </c>
      <c r="G168" s="75">
        <v>0</v>
      </c>
      <c r="H168" s="75">
        <v>0</v>
      </c>
      <c r="I168" s="75">
        <v>0</v>
      </c>
      <c r="J168" s="75">
        <v>0</v>
      </c>
      <c r="K168" s="75">
        <v>0</v>
      </c>
      <c r="L168" s="75">
        <v>0</v>
      </c>
      <c r="M168" s="75">
        <v>0</v>
      </c>
      <c r="N168" s="75">
        <v>0</v>
      </c>
      <c r="O168" s="75">
        <v>0</v>
      </c>
      <c r="P168" s="75">
        <v>0</v>
      </c>
      <c r="Q168" s="75">
        <v>0</v>
      </c>
      <c r="R168" s="75">
        <v>0</v>
      </c>
    </row>
    <row r="169" spans="1:18">
      <c r="A169" s="47"/>
      <c r="B169" s="51" t="s">
        <v>90</v>
      </c>
      <c r="C169" s="75">
        <v>2.009598995636424</v>
      </c>
      <c r="D169" s="75">
        <v>90.854798843935683</v>
      </c>
      <c r="E169" s="75">
        <v>72.812000052310609</v>
      </c>
      <c r="F169" s="75">
        <v>172.03213614706254</v>
      </c>
      <c r="G169" s="75">
        <v>47.973182097567999</v>
      </c>
      <c r="H169" s="75">
        <v>124.05459483258429</v>
      </c>
      <c r="I169" s="75">
        <v>181.54394744528093</v>
      </c>
      <c r="J169" s="75">
        <v>320.41552055588738</v>
      </c>
      <c r="K169" s="75">
        <v>227.73856904345703</v>
      </c>
      <c r="L169" s="75">
        <v>324.7093492125075</v>
      </c>
      <c r="M169" s="75">
        <v>449.15191435010615</v>
      </c>
      <c r="N169" s="75">
        <v>335.27609100301225</v>
      </c>
      <c r="O169" s="75">
        <v>589.50126199329554</v>
      </c>
      <c r="P169" s="75">
        <v>509.74938861982838</v>
      </c>
      <c r="Q169" s="75">
        <v>777.70173366056531</v>
      </c>
      <c r="R169" s="75">
        <v>1227.4072685582762</v>
      </c>
    </row>
    <row r="170" spans="1:18">
      <c r="A170" s="47"/>
      <c r="B170" s="50" t="s">
        <v>230</v>
      </c>
      <c r="C170" s="75"/>
      <c r="D170" s="75"/>
      <c r="E170" s="75"/>
      <c r="F170" s="75"/>
      <c r="G170" s="75"/>
      <c r="H170" s="75"/>
      <c r="I170" s="75"/>
      <c r="J170" s="75"/>
      <c r="K170" s="75"/>
      <c r="L170" s="75"/>
      <c r="M170" s="75"/>
      <c r="N170" s="75"/>
      <c r="O170" s="75"/>
      <c r="P170" s="75"/>
      <c r="Q170" s="75"/>
      <c r="R170" s="75"/>
    </row>
    <row r="171" spans="1:18">
      <c r="A171" s="47"/>
      <c r="B171" s="51" t="s">
        <v>71</v>
      </c>
      <c r="C171" s="75">
        <v>0</v>
      </c>
      <c r="D171" s="75">
        <v>0</v>
      </c>
      <c r="E171" s="75">
        <v>0</v>
      </c>
      <c r="F171" s="75">
        <v>0</v>
      </c>
      <c r="G171" s="75">
        <v>0</v>
      </c>
      <c r="H171" s="75">
        <v>0</v>
      </c>
      <c r="I171" s="75">
        <v>0</v>
      </c>
      <c r="J171" s="75">
        <v>0</v>
      </c>
      <c r="K171" s="75">
        <v>0</v>
      </c>
      <c r="L171" s="75">
        <v>0</v>
      </c>
      <c r="M171" s="75">
        <v>0</v>
      </c>
      <c r="N171" s="75">
        <v>0</v>
      </c>
      <c r="O171" s="75">
        <v>0</v>
      </c>
      <c r="P171" s="75">
        <v>0</v>
      </c>
      <c r="Q171" s="75">
        <v>0</v>
      </c>
      <c r="R171" s="75">
        <v>0</v>
      </c>
    </row>
    <row r="172" spans="1:18">
      <c r="A172" s="47"/>
      <c r="B172" s="51" t="s">
        <v>72</v>
      </c>
      <c r="C172" s="75">
        <v>0</v>
      </c>
      <c r="D172" s="75">
        <v>0</v>
      </c>
      <c r="E172" s="75">
        <v>0</v>
      </c>
      <c r="F172" s="75">
        <v>0</v>
      </c>
      <c r="G172" s="75">
        <v>0</v>
      </c>
      <c r="H172" s="75">
        <v>0</v>
      </c>
      <c r="I172" s="75">
        <v>0</v>
      </c>
      <c r="J172" s="75">
        <v>0</v>
      </c>
      <c r="K172" s="75">
        <v>0</v>
      </c>
      <c r="L172" s="75">
        <v>0</v>
      </c>
      <c r="M172" s="75">
        <v>0</v>
      </c>
      <c r="N172" s="75">
        <v>0</v>
      </c>
      <c r="O172" s="75">
        <v>0</v>
      </c>
      <c r="P172" s="75">
        <v>0</v>
      </c>
      <c r="Q172" s="75">
        <v>0</v>
      </c>
      <c r="R172" s="75">
        <v>0</v>
      </c>
    </row>
    <row r="173" spans="1:18">
      <c r="A173" s="47"/>
      <c r="B173" s="51" t="s">
        <v>79</v>
      </c>
      <c r="C173" s="75">
        <v>0</v>
      </c>
      <c r="D173" s="75">
        <v>0</v>
      </c>
      <c r="E173" s="75">
        <v>0</v>
      </c>
      <c r="F173" s="75">
        <v>0</v>
      </c>
      <c r="G173" s="75">
        <v>0</v>
      </c>
      <c r="H173" s="75">
        <v>0</v>
      </c>
      <c r="I173" s="75">
        <v>0</v>
      </c>
      <c r="J173" s="75">
        <v>0</v>
      </c>
      <c r="K173" s="75">
        <v>0</v>
      </c>
      <c r="L173" s="75">
        <v>0</v>
      </c>
      <c r="M173" s="75">
        <v>0</v>
      </c>
      <c r="N173" s="75">
        <v>0</v>
      </c>
      <c r="O173" s="75">
        <v>0</v>
      </c>
      <c r="P173" s="75">
        <v>0</v>
      </c>
      <c r="Q173" s="75">
        <v>0</v>
      </c>
      <c r="R173" s="75">
        <v>0</v>
      </c>
    </row>
    <row r="174" spans="1:18">
      <c r="A174" s="47"/>
      <c r="B174" s="51" t="s">
        <v>80</v>
      </c>
      <c r="C174" s="75">
        <v>0</v>
      </c>
      <c r="D174" s="75">
        <v>0</v>
      </c>
      <c r="E174" s="75">
        <v>0</v>
      </c>
      <c r="F174" s="75">
        <v>0</v>
      </c>
      <c r="G174" s="75">
        <v>0</v>
      </c>
      <c r="H174" s="75">
        <v>0</v>
      </c>
      <c r="I174" s="75">
        <v>0</v>
      </c>
      <c r="J174" s="75">
        <v>0</v>
      </c>
      <c r="K174" s="75">
        <v>0</v>
      </c>
      <c r="L174" s="75">
        <v>0</v>
      </c>
      <c r="M174" s="75">
        <v>0</v>
      </c>
      <c r="N174" s="75">
        <v>0</v>
      </c>
      <c r="O174" s="75">
        <v>0</v>
      </c>
      <c r="P174" s="75">
        <v>0</v>
      </c>
      <c r="Q174" s="75">
        <v>0</v>
      </c>
      <c r="R174" s="75">
        <v>0</v>
      </c>
    </row>
    <row r="175" spans="1:18">
      <c r="A175" s="47"/>
      <c r="B175" s="51" t="s">
        <v>81</v>
      </c>
      <c r="C175" s="75">
        <v>0</v>
      </c>
      <c r="D175" s="75">
        <v>0</v>
      </c>
      <c r="E175" s="75">
        <v>0</v>
      </c>
      <c r="F175" s="75">
        <v>0</v>
      </c>
      <c r="G175" s="75">
        <v>0</v>
      </c>
      <c r="H175" s="75">
        <v>0</v>
      </c>
      <c r="I175" s="75">
        <v>0</v>
      </c>
      <c r="J175" s="75">
        <v>0</v>
      </c>
      <c r="K175" s="75">
        <v>0</v>
      </c>
      <c r="L175" s="75">
        <v>0</v>
      </c>
      <c r="M175" s="75">
        <v>0</v>
      </c>
      <c r="N175" s="75">
        <v>0</v>
      </c>
      <c r="O175" s="75">
        <v>0</v>
      </c>
      <c r="P175" s="75">
        <v>0</v>
      </c>
      <c r="Q175" s="75">
        <v>0</v>
      </c>
      <c r="R175" s="75">
        <v>0</v>
      </c>
    </row>
    <row r="176" spans="1:18">
      <c r="A176" s="47"/>
      <c r="B176" s="51" t="s">
        <v>82</v>
      </c>
      <c r="C176" s="75">
        <v>0</v>
      </c>
      <c r="D176" s="75">
        <v>0</v>
      </c>
      <c r="E176" s="75">
        <v>0</v>
      </c>
      <c r="F176" s="75">
        <v>0</v>
      </c>
      <c r="G176" s="75">
        <v>0</v>
      </c>
      <c r="H176" s="75">
        <v>0</v>
      </c>
      <c r="I176" s="75">
        <v>0</v>
      </c>
      <c r="J176" s="75">
        <v>0</v>
      </c>
      <c r="K176" s="75">
        <v>0</v>
      </c>
      <c r="L176" s="75">
        <v>0</v>
      </c>
      <c r="M176" s="75">
        <v>0</v>
      </c>
      <c r="N176" s="75">
        <v>0</v>
      </c>
      <c r="O176" s="75">
        <v>0</v>
      </c>
      <c r="P176" s="75">
        <v>0</v>
      </c>
      <c r="Q176" s="75">
        <v>0</v>
      </c>
      <c r="R176" s="75">
        <v>0</v>
      </c>
    </row>
    <row r="177" spans="1:18">
      <c r="A177" s="47"/>
      <c r="B177" s="51" t="s">
        <v>83</v>
      </c>
      <c r="C177" s="75">
        <v>0</v>
      </c>
      <c r="D177" s="75">
        <v>0</v>
      </c>
      <c r="E177" s="75">
        <v>0</v>
      </c>
      <c r="F177" s="75">
        <v>0</v>
      </c>
      <c r="G177" s="75">
        <v>0</v>
      </c>
      <c r="H177" s="75">
        <v>0</v>
      </c>
      <c r="I177" s="75">
        <v>0</v>
      </c>
      <c r="J177" s="75">
        <v>0</v>
      </c>
      <c r="K177" s="75">
        <v>0</v>
      </c>
      <c r="L177" s="75">
        <v>0</v>
      </c>
      <c r="M177" s="75">
        <v>0</v>
      </c>
      <c r="N177" s="75">
        <v>0</v>
      </c>
      <c r="O177" s="75">
        <v>0</v>
      </c>
      <c r="P177" s="75">
        <v>0</v>
      </c>
      <c r="Q177" s="75">
        <v>0</v>
      </c>
      <c r="R177" s="75">
        <v>0</v>
      </c>
    </row>
    <row r="178" spans="1:18">
      <c r="A178" s="47"/>
      <c r="B178" s="51" t="s">
        <v>84</v>
      </c>
      <c r="C178" s="75">
        <v>0</v>
      </c>
      <c r="D178" s="75">
        <v>0</v>
      </c>
      <c r="E178" s="75">
        <v>0</v>
      </c>
      <c r="F178" s="75">
        <v>0</v>
      </c>
      <c r="G178" s="75">
        <v>0</v>
      </c>
      <c r="H178" s="75">
        <v>0</v>
      </c>
      <c r="I178" s="75">
        <v>0</v>
      </c>
      <c r="J178" s="75">
        <v>0</v>
      </c>
      <c r="K178" s="75">
        <v>0</v>
      </c>
      <c r="L178" s="75">
        <v>0</v>
      </c>
      <c r="M178" s="75">
        <v>0</v>
      </c>
      <c r="N178" s="75">
        <v>0</v>
      </c>
      <c r="O178" s="75">
        <v>0</v>
      </c>
      <c r="P178" s="75">
        <v>0</v>
      </c>
      <c r="Q178" s="75">
        <v>0</v>
      </c>
      <c r="R178" s="75">
        <v>0</v>
      </c>
    </row>
    <row r="179" spans="1:18">
      <c r="A179" s="47"/>
      <c r="B179" s="51" t="s">
        <v>85</v>
      </c>
      <c r="C179" s="75">
        <v>0</v>
      </c>
      <c r="D179" s="75">
        <v>0</v>
      </c>
      <c r="E179" s="75">
        <v>0</v>
      </c>
      <c r="F179" s="75">
        <v>0</v>
      </c>
      <c r="G179" s="75">
        <v>0</v>
      </c>
      <c r="H179" s="75">
        <v>0</v>
      </c>
      <c r="I179" s="75">
        <v>0</v>
      </c>
      <c r="J179" s="75">
        <v>0</v>
      </c>
      <c r="K179" s="75">
        <v>0</v>
      </c>
      <c r="L179" s="75">
        <v>0</v>
      </c>
      <c r="M179" s="75">
        <v>0</v>
      </c>
      <c r="N179" s="75">
        <v>0</v>
      </c>
      <c r="O179" s="75">
        <v>0</v>
      </c>
      <c r="P179" s="75">
        <v>0</v>
      </c>
      <c r="Q179" s="75">
        <v>0</v>
      </c>
      <c r="R179" s="75">
        <v>0</v>
      </c>
    </row>
    <row r="180" spans="1:18">
      <c r="A180" s="47"/>
      <c r="B180" s="51" t="s">
        <v>86</v>
      </c>
      <c r="C180" s="75">
        <v>0</v>
      </c>
      <c r="D180" s="75">
        <v>0</v>
      </c>
      <c r="E180" s="75">
        <v>0</v>
      </c>
      <c r="F180" s="75">
        <v>0</v>
      </c>
      <c r="G180" s="75">
        <v>0</v>
      </c>
      <c r="H180" s="75">
        <v>0</v>
      </c>
      <c r="I180" s="75">
        <v>0</v>
      </c>
      <c r="J180" s="75">
        <v>0</v>
      </c>
      <c r="K180" s="75">
        <v>0</v>
      </c>
      <c r="L180" s="75">
        <v>0</v>
      </c>
      <c r="M180" s="75">
        <v>0</v>
      </c>
      <c r="N180" s="75">
        <v>0</v>
      </c>
      <c r="O180" s="75">
        <v>0</v>
      </c>
      <c r="P180" s="75">
        <v>0</v>
      </c>
      <c r="Q180" s="75">
        <v>0</v>
      </c>
      <c r="R180" s="75">
        <v>0</v>
      </c>
    </row>
    <row r="181" spans="1:18">
      <c r="A181" s="47"/>
      <c r="B181" s="51" t="s">
        <v>66</v>
      </c>
      <c r="C181" s="75">
        <v>0</v>
      </c>
      <c r="D181" s="75">
        <v>0</v>
      </c>
      <c r="E181" s="75">
        <v>0</v>
      </c>
      <c r="F181" s="75">
        <v>0</v>
      </c>
      <c r="G181" s="75">
        <v>0</v>
      </c>
      <c r="H181" s="75">
        <v>0</v>
      </c>
      <c r="I181" s="75">
        <v>0</v>
      </c>
      <c r="J181" s="75">
        <v>0</v>
      </c>
      <c r="K181" s="75">
        <v>0</v>
      </c>
      <c r="L181" s="75">
        <v>0</v>
      </c>
      <c r="M181" s="75">
        <v>0</v>
      </c>
      <c r="N181" s="75">
        <v>0</v>
      </c>
      <c r="O181" s="75">
        <v>0</v>
      </c>
      <c r="P181" s="75">
        <v>0</v>
      </c>
      <c r="Q181" s="75">
        <v>0</v>
      </c>
      <c r="R181" s="75">
        <v>0</v>
      </c>
    </row>
    <row r="182" spans="1:18">
      <c r="A182" s="47"/>
      <c r="B182" s="51" t="s">
        <v>87</v>
      </c>
      <c r="C182" s="75">
        <v>0</v>
      </c>
      <c r="D182" s="75">
        <v>0</v>
      </c>
      <c r="E182" s="75">
        <v>0</v>
      </c>
      <c r="F182" s="75">
        <v>0</v>
      </c>
      <c r="G182" s="75">
        <v>0</v>
      </c>
      <c r="H182" s="75">
        <v>0</v>
      </c>
      <c r="I182" s="75">
        <v>0</v>
      </c>
      <c r="J182" s="75">
        <v>0</v>
      </c>
      <c r="K182" s="75">
        <v>0</v>
      </c>
      <c r="L182" s="75">
        <v>0</v>
      </c>
      <c r="M182" s="75">
        <v>0</v>
      </c>
      <c r="N182" s="75">
        <v>0</v>
      </c>
      <c r="O182" s="75">
        <v>0</v>
      </c>
      <c r="P182" s="75">
        <v>0</v>
      </c>
      <c r="Q182" s="75">
        <v>0</v>
      </c>
      <c r="R182" s="75">
        <v>0</v>
      </c>
    </row>
    <row r="183" spans="1:18">
      <c r="A183" s="47"/>
      <c r="B183" s="51" t="s">
        <v>88</v>
      </c>
      <c r="C183" s="75">
        <v>0</v>
      </c>
      <c r="D183" s="75">
        <v>0</v>
      </c>
      <c r="E183" s="75">
        <v>0</v>
      </c>
      <c r="F183" s="75">
        <v>0</v>
      </c>
      <c r="G183" s="75">
        <v>0</v>
      </c>
      <c r="H183" s="75">
        <v>0</v>
      </c>
      <c r="I183" s="75">
        <v>0</v>
      </c>
      <c r="J183" s="75">
        <v>0</v>
      </c>
      <c r="K183" s="75">
        <v>0</v>
      </c>
      <c r="L183" s="75">
        <v>0</v>
      </c>
      <c r="M183" s="75">
        <v>0</v>
      </c>
      <c r="N183" s="75">
        <v>0</v>
      </c>
      <c r="O183" s="75">
        <v>0</v>
      </c>
      <c r="P183" s="75">
        <v>0</v>
      </c>
      <c r="Q183" s="75">
        <v>0</v>
      </c>
      <c r="R183" s="75">
        <v>0</v>
      </c>
    </row>
    <row r="184" spans="1:18">
      <c r="A184" s="47"/>
      <c r="B184" s="51" t="s">
        <v>89</v>
      </c>
      <c r="C184" s="75">
        <v>0</v>
      </c>
      <c r="D184" s="75">
        <v>0</v>
      </c>
      <c r="E184" s="75">
        <v>0</v>
      </c>
      <c r="F184" s="75">
        <v>0</v>
      </c>
      <c r="G184" s="75">
        <v>0</v>
      </c>
      <c r="H184" s="75">
        <v>0</v>
      </c>
      <c r="I184" s="75">
        <v>0</v>
      </c>
      <c r="J184" s="75">
        <v>0</v>
      </c>
      <c r="K184" s="75">
        <v>0</v>
      </c>
      <c r="L184" s="75">
        <v>0</v>
      </c>
      <c r="M184" s="75">
        <v>0</v>
      </c>
      <c r="N184" s="75">
        <v>0</v>
      </c>
      <c r="O184" s="75">
        <v>0</v>
      </c>
      <c r="P184" s="75">
        <v>0</v>
      </c>
      <c r="Q184" s="75">
        <v>0</v>
      </c>
      <c r="R184" s="75">
        <v>0</v>
      </c>
    </row>
    <row r="185" spans="1:18">
      <c r="A185" s="47"/>
      <c r="B185" s="51" t="s">
        <v>90</v>
      </c>
      <c r="C185" s="75">
        <v>0</v>
      </c>
      <c r="D185" s="75">
        <v>0</v>
      </c>
      <c r="E185" s="75">
        <v>0</v>
      </c>
      <c r="F185" s="75">
        <v>0</v>
      </c>
      <c r="G185" s="75">
        <v>0</v>
      </c>
      <c r="H185" s="75">
        <v>0</v>
      </c>
      <c r="I185" s="75">
        <v>0</v>
      </c>
      <c r="J185" s="75">
        <v>0</v>
      </c>
      <c r="K185" s="75">
        <v>0</v>
      </c>
      <c r="L185" s="75">
        <v>0</v>
      </c>
      <c r="M185" s="75">
        <v>0</v>
      </c>
      <c r="N185" s="75">
        <v>0</v>
      </c>
      <c r="O185" s="75">
        <v>0</v>
      </c>
      <c r="P185" s="75">
        <v>0</v>
      </c>
      <c r="Q185" s="75">
        <v>0</v>
      </c>
      <c r="R185" s="75">
        <v>0</v>
      </c>
    </row>
    <row r="186" spans="1:18">
      <c r="A186" s="47"/>
      <c r="B186" s="50" t="s">
        <v>231</v>
      </c>
      <c r="C186" s="75"/>
      <c r="D186" s="75"/>
      <c r="E186" s="75"/>
      <c r="F186" s="75"/>
      <c r="G186" s="75"/>
      <c r="H186" s="75"/>
      <c r="I186" s="75"/>
      <c r="J186" s="75"/>
      <c r="K186" s="75"/>
      <c r="L186" s="75"/>
      <c r="M186" s="75"/>
      <c r="N186" s="75"/>
      <c r="O186" s="75"/>
      <c r="P186" s="75"/>
      <c r="Q186" s="75"/>
      <c r="R186" s="75"/>
    </row>
    <row r="187" spans="1:18">
      <c r="A187" s="47"/>
      <c r="B187" s="51" t="s">
        <v>71</v>
      </c>
      <c r="C187" s="75">
        <v>0</v>
      </c>
      <c r="D187" s="75">
        <v>0</v>
      </c>
      <c r="E187" s="75">
        <v>0</v>
      </c>
      <c r="F187" s="75">
        <v>0</v>
      </c>
      <c r="G187" s="75">
        <v>0</v>
      </c>
      <c r="H187" s="75">
        <v>0</v>
      </c>
      <c r="I187" s="75">
        <v>0</v>
      </c>
      <c r="J187" s="75">
        <v>0</v>
      </c>
      <c r="K187" s="75">
        <v>0</v>
      </c>
      <c r="L187" s="75">
        <v>0</v>
      </c>
      <c r="M187" s="75">
        <v>0</v>
      </c>
      <c r="N187" s="75">
        <v>0</v>
      </c>
      <c r="O187" s="75">
        <v>0</v>
      </c>
      <c r="P187" s="75">
        <v>0</v>
      </c>
      <c r="Q187" s="75">
        <v>0</v>
      </c>
      <c r="R187" s="75">
        <v>0</v>
      </c>
    </row>
    <row r="188" spans="1:18">
      <c r="A188" s="47"/>
      <c r="B188" s="51" t="s">
        <v>72</v>
      </c>
      <c r="C188" s="75">
        <v>0</v>
      </c>
      <c r="D188" s="75">
        <v>0</v>
      </c>
      <c r="E188" s="75">
        <v>0</v>
      </c>
      <c r="F188" s="75">
        <v>0</v>
      </c>
      <c r="G188" s="75">
        <v>0</v>
      </c>
      <c r="H188" s="75">
        <v>0</v>
      </c>
      <c r="I188" s="75">
        <v>0</v>
      </c>
      <c r="J188" s="75">
        <v>0</v>
      </c>
      <c r="K188" s="75">
        <v>0</v>
      </c>
      <c r="L188" s="75">
        <v>0</v>
      </c>
      <c r="M188" s="75">
        <v>0</v>
      </c>
      <c r="N188" s="75">
        <v>0</v>
      </c>
      <c r="O188" s="75">
        <v>0</v>
      </c>
      <c r="P188" s="75">
        <v>0</v>
      </c>
      <c r="Q188" s="75">
        <v>0</v>
      </c>
      <c r="R188" s="75">
        <v>0</v>
      </c>
    </row>
    <row r="189" spans="1:18">
      <c r="A189" s="47"/>
      <c r="B189" s="51" t="s">
        <v>79</v>
      </c>
      <c r="C189" s="75">
        <v>0</v>
      </c>
      <c r="D189" s="75">
        <v>0</v>
      </c>
      <c r="E189" s="75">
        <v>0</v>
      </c>
      <c r="F189" s="75">
        <v>0</v>
      </c>
      <c r="G189" s="75">
        <v>0</v>
      </c>
      <c r="H189" s="75">
        <v>0</v>
      </c>
      <c r="I189" s="75">
        <v>0</v>
      </c>
      <c r="J189" s="75">
        <v>0</v>
      </c>
      <c r="K189" s="75">
        <v>0</v>
      </c>
      <c r="L189" s="75">
        <v>0</v>
      </c>
      <c r="M189" s="75">
        <v>0</v>
      </c>
      <c r="N189" s="75">
        <v>0</v>
      </c>
      <c r="O189" s="75">
        <v>0</v>
      </c>
      <c r="P189" s="75">
        <v>0</v>
      </c>
      <c r="Q189" s="75">
        <v>0</v>
      </c>
      <c r="R189" s="75">
        <v>0</v>
      </c>
    </row>
    <row r="190" spans="1:18">
      <c r="A190" s="47"/>
      <c r="B190" s="51" t="s">
        <v>80</v>
      </c>
      <c r="C190" s="75">
        <v>0</v>
      </c>
      <c r="D190" s="75">
        <v>0</v>
      </c>
      <c r="E190" s="75">
        <v>0</v>
      </c>
      <c r="F190" s="75">
        <v>0</v>
      </c>
      <c r="G190" s="75">
        <v>0</v>
      </c>
      <c r="H190" s="75">
        <v>0</v>
      </c>
      <c r="I190" s="75">
        <v>0</v>
      </c>
      <c r="J190" s="75">
        <v>0</v>
      </c>
      <c r="K190" s="75">
        <v>0</v>
      </c>
      <c r="L190" s="75">
        <v>0</v>
      </c>
      <c r="M190" s="75">
        <v>0</v>
      </c>
      <c r="N190" s="75">
        <v>0</v>
      </c>
      <c r="O190" s="75">
        <v>0</v>
      </c>
      <c r="P190" s="75">
        <v>0</v>
      </c>
      <c r="Q190" s="75">
        <v>0</v>
      </c>
      <c r="R190" s="75">
        <v>0</v>
      </c>
    </row>
    <row r="191" spans="1:18">
      <c r="A191" s="47"/>
      <c r="B191" s="51" t="s">
        <v>81</v>
      </c>
      <c r="C191" s="75">
        <v>0</v>
      </c>
      <c r="D191" s="75">
        <v>0</v>
      </c>
      <c r="E191" s="75">
        <v>0</v>
      </c>
      <c r="F191" s="75">
        <v>0</v>
      </c>
      <c r="G191" s="75">
        <v>0</v>
      </c>
      <c r="H191" s="75">
        <v>0</v>
      </c>
      <c r="I191" s="75">
        <v>0</v>
      </c>
      <c r="J191" s="75">
        <v>0</v>
      </c>
      <c r="K191" s="75">
        <v>0</v>
      </c>
      <c r="L191" s="75">
        <v>0</v>
      </c>
      <c r="M191" s="75">
        <v>0</v>
      </c>
      <c r="N191" s="75">
        <v>0</v>
      </c>
      <c r="O191" s="75">
        <v>0</v>
      </c>
      <c r="P191" s="75">
        <v>0</v>
      </c>
      <c r="Q191" s="75">
        <v>0</v>
      </c>
      <c r="R191" s="75">
        <v>0</v>
      </c>
    </row>
    <row r="192" spans="1:18">
      <c r="A192" s="47"/>
      <c r="B192" s="51" t="s">
        <v>82</v>
      </c>
      <c r="C192" s="75">
        <v>0</v>
      </c>
      <c r="D192" s="75">
        <v>0</v>
      </c>
      <c r="E192" s="75">
        <v>0</v>
      </c>
      <c r="F192" s="75">
        <v>0</v>
      </c>
      <c r="G192" s="75">
        <v>0</v>
      </c>
      <c r="H192" s="75">
        <v>0</v>
      </c>
      <c r="I192" s="75">
        <v>0</v>
      </c>
      <c r="J192" s="75">
        <v>0</v>
      </c>
      <c r="K192" s="75">
        <v>0</v>
      </c>
      <c r="L192" s="75">
        <v>0</v>
      </c>
      <c r="M192" s="75">
        <v>0</v>
      </c>
      <c r="N192" s="75">
        <v>0</v>
      </c>
      <c r="O192" s="75">
        <v>0</v>
      </c>
      <c r="P192" s="75">
        <v>0</v>
      </c>
      <c r="Q192" s="75">
        <v>0</v>
      </c>
      <c r="R192" s="75">
        <v>0</v>
      </c>
    </row>
    <row r="193" spans="1:18">
      <c r="A193" s="47"/>
      <c r="B193" s="51" t="s">
        <v>83</v>
      </c>
      <c r="C193" s="75">
        <v>0</v>
      </c>
      <c r="D193" s="75">
        <v>0</v>
      </c>
      <c r="E193" s="75">
        <v>0</v>
      </c>
      <c r="F193" s="75">
        <v>0</v>
      </c>
      <c r="G193" s="75">
        <v>0</v>
      </c>
      <c r="H193" s="75">
        <v>0</v>
      </c>
      <c r="I193" s="75">
        <v>0</v>
      </c>
      <c r="J193" s="75">
        <v>0</v>
      </c>
      <c r="K193" s="75">
        <v>0</v>
      </c>
      <c r="L193" s="75">
        <v>0</v>
      </c>
      <c r="M193" s="75">
        <v>0</v>
      </c>
      <c r="N193" s="75">
        <v>0</v>
      </c>
      <c r="O193" s="75">
        <v>0</v>
      </c>
      <c r="P193" s="75">
        <v>0</v>
      </c>
      <c r="Q193" s="75">
        <v>0</v>
      </c>
      <c r="R193" s="75">
        <v>0</v>
      </c>
    </row>
    <row r="194" spans="1:18">
      <c r="A194" s="47"/>
      <c r="B194" s="51" t="s">
        <v>84</v>
      </c>
      <c r="C194" s="75">
        <v>0</v>
      </c>
      <c r="D194" s="75">
        <v>0</v>
      </c>
      <c r="E194" s="75">
        <v>0</v>
      </c>
      <c r="F194" s="75">
        <v>0</v>
      </c>
      <c r="G194" s="75">
        <v>0</v>
      </c>
      <c r="H194" s="75">
        <v>0</v>
      </c>
      <c r="I194" s="75">
        <v>0</v>
      </c>
      <c r="J194" s="75">
        <v>0</v>
      </c>
      <c r="K194" s="75">
        <v>0</v>
      </c>
      <c r="L194" s="75">
        <v>0</v>
      </c>
      <c r="M194" s="75">
        <v>0</v>
      </c>
      <c r="N194" s="75">
        <v>0</v>
      </c>
      <c r="O194" s="75">
        <v>0</v>
      </c>
      <c r="P194" s="75">
        <v>0</v>
      </c>
      <c r="Q194" s="75">
        <v>0</v>
      </c>
      <c r="R194" s="75">
        <v>0</v>
      </c>
    </row>
    <row r="195" spans="1:18">
      <c r="A195" s="47"/>
      <c r="B195" s="51" t="s">
        <v>85</v>
      </c>
      <c r="C195" s="75">
        <v>0</v>
      </c>
      <c r="D195" s="75">
        <v>0</v>
      </c>
      <c r="E195" s="75">
        <v>0</v>
      </c>
      <c r="F195" s="75">
        <v>0</v>
      </c>
      <c r="G195" s="75">
        <v>0</v>
      </c>
      <c r="H195" s="75">
        <v>0</v>
      </c>
      <c r="I195" s="75">
        <v>0</v>
      </c>
      <c r="J195" s="75">
        <v>0</v>
      </c>
      <c r="K195" s="75">
        <v>0</v>
      </c>
      <c r="L195" s="75">
        <v>0</v>
      </c>
      <c r="M195" s="75">
        <v>0</v>
      </c>
      <c r="N195" s="75">
        <v>0</v>
      </c>
      <c r="O195" s="75">
        <v>0</v>
      </c>
      <c r="P195" s="75">
        <v>0</v>
      </c>
      <c r="Q195" s="75">
        <v>0</v>
      </c>
      <c r="R195" s="75">
        <v>0</v>
      </c>
    </row>
    <row r="196" spans="1:18">
      <c r="A196" s="47"/>
      <c r="B196" s="51" t="s">
        <v>86</v>
      </c>
      <c r="C196" s="75">
        <v>0</v>
      </c>
      <c r="D196" s="75">
        <v>0</v>
      </c>
      <c r="E196" s="75">
        <v>0</v>
      </c>
      <c r="F196" s="75">
        <v>0</v>
      </c>
      <c r="G196" s="75">
        <v>0</v>
      </c>
      <c r="H196" s="75">
        <v>0</v>
      </c>
      <c r="I196" s="75">
        <v>0</v>
      </c>
      <c r="J196" s="75">
        <v>0</v>
      </c>
      <c r="K196" s="75">
        <v>0</v>
      </c>
      <c r="L196" s="75">
        <v>0</v>
      </c>
      <c r="M196" s="75">
        <v>0</v>
      </c>
      <c r="N196" s="75">
        <v>0</v>
      </c>
      <c r="O196" s="75">
        <v>0</v>
      </c>
      <c r="P196" s="75">
        <v>0</v>
      </c>
      <c r="Q196" s="75">
        <v>0</v>
      </c>
      <c r="R196" s="75">
        <v>0</v>
      </c>
    </row>
    <row r="197" spans="1:18">
      <c r="A197" s="47"/>
      <c r="B197" s="51" t="s">
        <v>66</v>
      </c>
      <c r="C197" s="75">
        <v>0</v>
      </c>
      <c r="D197" s="75">
        <v>0</v>
      </c>
      <c r="E197" s="75">
        <v>0</v>
      </c>
      <c r="F197" s="75">
        <v>0</v>
      </c>
      <c r="G197" s="75">
        <v>0</v>
      </c>
      <c r="H197" s="75">
        <v>0</v>
      </c>
      <c r="I197" s="75">
        <v>0</v>
      </c>
      <c r="J197" s="75">
        <v>0</v>
      </c>
      <c r="K197" s="75">
        <v>0</v>
      </c>
      <c r="L197" s="75">
        <v>0</v>
      </c>
      <c r="M197" s="75">
        <v>0</v>
      </c>
      <c r="N197" s="75">
        <v>0</v>
      </c>
      <c r="O197" s="75">
        <v>0</v>
      </c>
      <c r="P197" s="75">
        <v>0</v>
      </c>
      <c r="Q197" s="75">
        <v>0</v>
      </c>
      <c r="R197" s="75">
        <v>0</v>
      </c>
    </row>
    <row r="198" spans="1:18">
      <c r="A198" s="47"/>
      <c r="B198" s="51" t="s">
        <v>87</v>
      </c>
      <c r="C198" s="75">
        <v>0</v>
      </c>
      <c r="D198" s="75">
        <v>0</v>
      </c>
      <c r="E198" s="75">
        <v>0</v>
      </c>
      <c r="F198" s="75">
        <v>0</v>
      </c>
      <c r="G198" s="75">
        <v>0</v>
      </c>
      <c r="H198" s="75">
        <v>0</v>
      </c>
      <c r="I198" s="75">
        <v>0</v>
      </c>
      <c r="J198" s="75">
        <v>0</v>
      </c>
      <c r="K198" s="75">
        <v>0</v>
      </c>
      <c r="L198" s="75">
        <v>0</v>
      </c>
      <c r="M198" s="75">
        <v>0</v>
      </c>
      <c r="N198" s="75">
        <v>0</v>
      </c>
      <c r="O198" s="75">
        <v>0</v>
      </c>
      <c r="P198" s="75">
        <v>0</v>
      </c>
      <c r="Q198" s="75">
        <v>0</v>
      </c>
      <c r="R198" s="75">
        <v>0</v>
      </c>
    </row>
    <row r="199" spans="1:18">
      <c r="A199" s="47"/>
      <c r="B199" s="51" t="s">
        <v>88</v>
      </c>
      <c r="C199" s="75">
        <v>0</v>
      </c>
      <c r="D199" s="75">
        <v>0</v>
      </c>
      <c r="E199" s="75">
        <v>0</v>
      </c>
      <c r="F199" s="75">
        <v>0</v>
      </c>
      <c r="G199" s="75">
        <v>0</v>
      </c>
      <c r="H199" s="75">
        <v>0</v>
      </c>
      <c r="I199" s="75">
        <v>0</v>
      </c>
      <c r="J199" s="75">
        <v>0</v>
      </c>
      <c r="K199" s="75">
        <v>0</v>
      </c>
      <c r="L199" s="75">
        <v>0</v>
      </c>
      <c r="M199" s="75">
        <v>0</v>
      </c>
      <c r="N199" s="75">
        <v>0</v>
      </c>
      <c r="O199" s="75">
        <v>0</v>
      </c>
      <c r="P199" s="75">
        <v>0</v>
      </c>
      <c r="Q199" s="75">
        <v>0</v>
      </c>
      <c r="R199" s="75">
        <v>0</v>
      </c>
    </row>
    <row r="200" spans="1:18">
      <c r="A200" s="47"/>
      <c r="B200" s="51" t="s">
        <v>89</v>
      </c>
      <c r="C200" s="75">
        <v>0</v>
      </c>
      <c r="D200" s="75">
        <v>0</v>
      </c>
      <c r="E200" s="75">
        <v>0</v>
      </c>
      <c r="F200" s="75">
        <v>0</v>
      </c>
      <c r="G200" s="75">
        <v>0</v>
      </c>
      <c r="H200" s="75">
        <v>0</v>
      </c>
      <c r="I200" s="75">
        <v>0</v>
      </c>
      <c r="J200" s="75">
        <v>0</v>
      </c>
      <c r="K200" s="75">
        <v>0</v>
      </c>
      <c r="L200" s="75">
        <v>0</v>
      </c>
      <c r="M200" s="75">
        <v>0</v>
      </c>
      <c r="N200" s="75">
        <v>0</v>
      </c>
      <c r="O200" s="75">
        <v>0</v>
      </c>
      <c r="P200" s="75">
        <v>0</v>
      </c>
      <c r="Q200" s="75">
        <v>0</v>
      </c>
      <c r="R200" s="75">
        <v>0</v>
      </c>
    </row>
    <row r="201" spans="1:18">
      <c r="A201" s="47"/>
      <c r="B201" s="51" t="s">
        <v>90</v>
      </c>
      <c r="C201" s="75">
        <v>0</v>
      </c>
      <c r="D201" s="75">
        <v>0</v>
      </c>
      <c r="E201" s="75">
        <v>0</v>
      </c>
      <c r="F201" s="75">
        <v>0</v>
      </c>
      <c r="G201" s="75">
        <v>0</v>
      </c>
      <c r="H201" s="75">
        <v>0</v>
      </c>
      <c r="I201" s="75">
        <v>0</v>
      </c>
      <c r="J201" s="75">
        <v>0</v>
      </c>
      <c r="K201" s="75">
        <v>0</v>
      </c>
      <c r="L201" s="75">
        <v>0</v>
      </c>
      <c r="M201" s="75">
        <v>0</v>
      </c>
      <c r="N201" s="75">
        <v>0</v>
      </c>
      <c r="O201" s="75">
        <v>0</v>
      </c>
      <c r="P201" s="75">
        <v>0</v>
      </c>
      <c r="Q201" s="75">
        <v>0</v>
      </c>
      <c r="R201" s="75">
        <v>0</v>
      </c>
    </row>
    <row r="202" spans="1:18">
      <c r="A202" s="47"/>
      <c r="B202" s="50" t="s">
        <v>233</v>
      </c>
      <c r="C202" s="75">
        <v>682.9803094172164</v>
      </c>
      <c r="D202" s="75">
        <v>710.05104643001937</v>
      </c>
      <c r="E202" s="75">
        <v>699.24454770944953</v>
      </c>
      <c r="F202" s="75">
        <v>710.05976486383997</v>
      </c>
      <c r="G202" s="75">
        <v>521.59338096504348</v>
      </c>
      <c r="H202" s="75">
        <v>660.35161443598281</v>
      </c>
      <c r="I202" s="75">
        <v>597.62684231404671</v>
      </c>
      <c r="J202" s="75">
        <v>835.89292019581615</v>
      </c>
      <c r="K202" s="75">
        <v>727.13917671829438</v>
      </c>
      <c r="L202" s="75">
        <v>773.77843844131849</v>
      </c>
      <c r="M202" s="75">
        <v>948.50021142202024</v>
      </c>
      <c r="N202" s="75">
        <v>817.31393772422734</v>
      </c>
      <c r="O202" s="75">
        <v>1085.1267878238355</v>
      </c>
      <c r="P202" s="75">
        <v>982.54133627435181</v>
      </c>
      <c r="Q202" s="75">
        <v>1214.4560351178516</v>
      </c>
      <c r="R202" s="75">
        <v>1705.578489880078</v>
      </c>
    </row>
    <row r="203" spans="1:18">
      <c r="A203" s="50" t="s">
        <v>269</v>
      </c>
      <c r="B203" s="44"/>
    </row>
    <row r="204" spans="1:18">
      <c r="A204" s="47"/>
      <c r="B204" s="50" t="s">
        <v>268</v>
      </c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</row>
    <row r="205" spans="1:18">
      <c r="A205" s="47"/>
      <c r="B205" s="51" t="s">
        <v>266</v>
      </c>
      <c r="C205" s="60">
        <v>93.086418000000009</v>
      </c>
      <c r="D205" s="60">
        <v>80.830259999999996</v>
      </c>
      <c r="E205" s="60">
        <v>75.814865999999995</v>
      </c>
      <c r="F205" s="60">
        <v>67.745754000000005</v>
      </c>
      <c r="G205" s="60">
        <v>69.823918000000006</v>
      </c>
      <c r="H205" s="60">
        <v>64.681804999999997</v>
      </c>
      <c r="I205" s="60">
        <v>59.826489000000002</v>
      </c>
      <c r="J205" s="60">
        <v>67.059107000000012</v>
      </c>
      <c r="K205" s="60">
        <v>65.831113000000002</v>
      </c>
      <c r="L205" s="60">
        <v>63.775093000000005</v>
      </c>
      <c r="M205" s="60">
        <v>67.200923000000003</v>
      </c>
      <c r="N205" s="60">
        <v>65.986127999999994</v>
      </c>
      <c r="O205" s="60">
        <v>67.611474000000001</v>
      </c>
      <c r="P205" s="60">
        <v>66.415969000000004</v>
      </c>
      <c r="Q205" s="60">
        <v>62.762669000000002</v>
      </c>
      <c r="R205" s="60">
        <v>69.273357000000004</v>
      </c>
    </row>
    <row r="206" spans="1:18">
      <c r="A206" s="47"/>
      <c r="B206" s="51" t="s">
        <v>265</v>
      </c>
      <c r="C206" s="60">
        <v>95.444226</v>
      </c>
      <c r="D206" s="60">
        <v>81.019577999999996</v>
      </c>
      <c r="E206" s="60">
        <v>74.634570999999994</v>
      </c>
      <c r="F206" s="60">
        <v>63.486963000000003</v>
      </c>
      <c r="G206" s="60">
        <v>65.535489999999996</v>
      </c>
      <c r="H206" s="60">
        <v>64.937004999999999</v>
      </c>
      <c r="I206" s="60">
        <v>60.431964000000001</v>
      </c>
      <c r="J206" s="60">
        <v>66.614389000000003</v>
      </c>
      <c r="K206" s="60">
        <v>65.708665999999994</v>
      </c>
      <c r="L206" s="60">
        <v>63.722803999999996</v>
      </c>
      <c r="M206" s="60">
        <v>66.755139999999997</v>
      </c>
      <c r="N206" s="60">
        <v>66.188100000000006</v>
      </c>
      <c r="O206" s="60">
        <v>67.195562999999993</v>
      </c>
      <c r="P206" s="60">
        <v>66.100560999999999</v>
      </c>
      <c r="Q206" s="60">
        <v>62.736072</v>
      </c>
      <c r="R206" s="60">
        <v>69.06934600000001</v>
      </c>
    </row>
    <row r="207" spans="1:18">
      <c r="A207" s="47"/>
      <c r="B207" s="67" t="s">
        <v>264</v>
      </c>
      <c r="C207" s="60">
        <v>97.550009000000003</v>
      </c>
      <c r="D207" s="60">
        <v>85.264887000000002</v>
      </c>
      <c r="E207" s="60">
        <v>89.771331000000004</v>
      </c>
      <c r="F207" s="60">
        <v>68.103649000000004</v>
      </c>
      <c r="G207" s="60">
        <v>65.095056</v>
      </c>
      <c r="H207" s="60">
        <v>64.761617999999999</v>
      </c>
      <c r="I207" s="60">
        <v>59.323300000000003</v>
      </c>
      <c r="J207" s="60">
        <v>66.332900999999993</v>
      </c>
      <c r="K207" s="60">
        <v>65.576206000000013</v>
      </c>
      <c r="L207" s="60">
        <v>63.551955999999997</v>
      </c>
      <c r="M207" s="60">
        <v>66.495641000000006</v>
      </c>
      <c r="N207" s="60">
        <v>65.645549000000003</v>
      </c>
      <c r="O207" s="60">
        <v>66.806470000000004</v>
      </c>
      <c r="P207" s="60">
        <v>57.987191000000003</v>
      </c>
      <c r="Q207" s="60">
        <v>62.153727000000003</v>
      </c>
      <c r="R207" s="60">
        <v>66.907808000000003</v>
      </c>
    </row>
    <row r="208" spans="1:18">
      <c r="A208" s="47"/>
      <c r="B208" s="67" t="s">
        <v>263</v>
      </c>
      <c r="C208" s="60">
        <v>103.64642000000001</v>
      </c>
      <c r="D208" s="60">
        <v>101.99172100000001</v>
      </c>
      <c r="E208" s="60">
        <v>95.160039000000012</v>
      </c>
      <c r="F208" s="60">
        <v>81.730598000000001</v>
      </c>
      <c r="G208" s="60">
        <v>72.156888000000009</v>
      </c>
      <c r="H208" s="60">
        <v>82.898861000000011</v>
      </c>
      <c r="I208" s="60">
        <v>57.690038999999999</v>
      </c>
      <c r="J208" s="60">
        <v>66.978868000000006</v>
      </c>
      <c r="K208" s="60">
        <v>72.961542000000009</v>
      </c>
      <c r="L208" s="60">
        <v>57.144608999999996</v>
      </c>
      <c r="M208" s="60">
        <v>60.688277999999997</v>
      </c>
      <c r="N208" s="60">
        <v>66.85136</v>
      </c>
      <c r="O208" s="60">
        <v>60.150069000000002</v>
      </c>
      <c r="P208" s="60">
        <v>57.538634000000002</v>
      </c>
      <c r="Q208" s="60">
        <v>54.069226</v>
      </c>
      <c r="R208" s="60">
        <v>59.232233000000001</v>
      </c>
    </row>
    <row r="209" spans="1:18">
      <c r="A209" s="47"/>
      <c r="B209" s="67" t="s">
        <v>245</v>
      </c>
      <c r="C209" s="60">
        <v>112.709</v>
      </c>
      <c r="D209" s="60">
        <v>112.01374800000001</v>
      </c>
      <c r="E209" s="60">
        <v>117.376559</v>
      </c>
      <c r="F209" s="60">
        <v>91.505890000000008</v>
      </c>
      <c r="G209" s="60">
        <v>67.526195000000001</v>
      </c>
      <c r="H209" s="60">
        <v>95.241900000000001</v>
      </c>
      <c r="I209" s="60">
        <v>58.803883000000006</v>
      </c>
      <c r="J209" s="60">
        <v>79.800831000000002</v>
      </c>
      <c r="K209" s="60">
        <v>80.371013000000005</v>
      </c>
      <c r="L209" s="60">
        <v>63.128135</v>
      </c>
      <c r="M209" s="60">
        <v>78.961898000000005</v>
      </c>
      <c r="N209" s="60">
        <v>73.759042000000008</v>
      </c>
      <c r="O209" s="60">
        <v>95.735618000000002</v>
      </c>
      <c r="P209" s="60">
        <v>65.937494999999998</v>
      </c>
      <c r="Q209" s="60">
        <v>59.520107000000003</v>
      </c>
      <c r="R209" s="60">
        <v>58.582518</v>
      </c>
    </row>
    <row r="210" spans="1:18">
      <c r="A210" s="47"/>
      <c r="B210" s="67" t="s">
        <v>262</v>
      </c>
      <c r="C210" s="60">
        <v>119.601485</v>
      </c>
      <c r="D210" s="60">
        <v>114.716285</v>
      </c>
      <c r="E210" s="60">
        <v>136.772142</v>
      </c>
      <c r="F210" s="60">
        <v>101.682847</v>
      </c>
      <c r="G210" s="60">
        <v>70.793907000000004</v>
      </c>
      <c r="H210" s="60">
        <v>111.493009</v>
      </c>
      <c r="I210" s="60">
        <v>60.579076999999998</v>
      </c>
      <c r="J210" s="60">
        <v>105.61554700000001</v>
      </c>
      <c r="K210" s="60">
        <v>91.866966000000005</v>
      </c>
      <c r="L210" s="60">
        <v>67.632967000000008</v>
      </c>
      <c r="M210" s="60">
        <v>99.116658999999999</v>
      </c>
      <c r="N210" s="60">
        <v>83.747714000000002</v>
      </c>
      <c r="O210" s="60">
        <v>97.740611999999999</v>
      </c>
      <c r="P210" s="60">
        <v>85.608131</v>
      </c>
      <c r="Q210" s="60">
        <v>71.862863000000004</v>
      </c>
      <c r="R210" s="60">
        <v>67.392725000000013</v>
      </c>
    </row>
    <row r="211" spans="1:18">
      <c r="A211" s="47"/>
      <c r="B211" s="67" t="s">
        <v>261</v>
      </c>
      <c r="C211" s="60">
        <v>116.00671700000001</v>
      </c>
      <c r="D211" s="60">
        <v>120.221435</v>
      </c>
      <c r="E211" s="60">
        <v>134.30674500000001</v>
      </c>
      <c r="F211" s="60">
        <v>112.413267</v>
      </c>
      <c r="G211" s="60">
        <v>77.325865999999991</v>
      </c>
      <c r="H211" s="60">
        <v>110.235519</v>
      </c>
      <c r="I211" s="60">
        <v>67.23182700000001</v>
      </c>
      <c r="J211" s="60">
        <v>110.592276</v>
      </c>
      <c r="K211" s="60">
        <v>95.708415000000002</v>
      </c>
      <c r="L211" s="60">
        <v>75.545806999999996</v>
      </c>
      <c r="M211" s="60">
        <v>103.16471799999999</v>
      </c>
      <c r="N211" s="60">
        <v>90.748528999999991</v>
      </c>
      <c r="O211" s="60">
        <v>102.71898</v>
      </c>
      <c r="P211" s="60">
        <v>86.273782000000011</v>
      </c>
      <c r="Q211" s="60">
        <v>83.792265</v>
      </c>
      <c r="R211" s="60">
        <v>71.667536999999996</v>
      </c>
    </row>
    <row r="212" spans="1:18">
      <c r="A212" s="47"/>
      <c r="B212" s="67" t="s">
        <v>260</v>
      </c>
      <c r="C212" s="60">
        <v>117.718733</v>
      </c>
      <c r="D212" s="60">
        <v>119.57431100000001</v>
      </c>
      <c r="E212" s="60">
        <v>136.06434300000001</v>
      </c>
      <c r="F212" s="60">
        <v>105.121267</v>
      </c>
      <c r="G212" s="60">
        <v>83.013187000000002</v>
      </c>
      <c r="H212" s="60">
        <v>108.11719400000001</v>
      </c>
      <c r="I212" s="60">
        <v>62.727423999999999</v>
      </c>
      <c r="J212" s="60">
        <v>111.662775</v>
      </c>
      <c r="K212" s="60">
        <v>92.498243000000002</v>
      </c>
      <c r="L212" s="60">
        <v>72.368873000000008</v>
      </c>
      <c r="M212" s="60">
        <v>101.45422000000001</v>
      </c>
      <c r="N212" s="60">
        <v>90.807485</v>
      </c>
      <c r="O212" s="60">
        <v>96.273713000000001</v>
      </c>
      <c r="P212" s="60">
        <v>81.406088000000011</v>
      </c>
      <c r="Q212" s="60">
        <v>82.153197000000006</v>
      </c>
      <c r="R212" s="60">
        <v>67.201064000000002</v>
      </c>
    </row>
    <row r="213" spans="1:18">
      <c r="A213" s="47"/>
      <c r="B213" s="67" t="s">
        <v>259</v>
      </c>
      <c r="C213" s="60">
        <v>111.92055999999999</v>
      </c>
      <c r="D213" s="60">
        <v>117.36822599999999</v>
      </c>
      <c r="E213" s="60">
        <v>122.721062</v>
      </c>
      <c r="F213" s="60">
        <v>94.645381999999998</v>
      </c>
      <c r="G213" s="60">
        <v>81.628864000000007</v>
      </c>
      <c r="H213" s="60">
        <v>104.424086</v>
      </c>
      <c r="I213" s="60">
        <v>76.003541999999996</v>
      </c>
      <c r="J213" s="60">
        <v>91.945751999999999</v>
      </c>
      <c r="K213" s="60">
        <v>81.559687999999994</v>
      </c>
      <c r="L213" s="60">
        <v>85.600569000000007</v>
      </c>
      <c r="M213" s="60">
        <v>83.735178000000005</v>
      </c>
      <c r="N213" s="60">
        <v>82.562257000000002</v>
      </c>
      <c r="O213" s="60">
        <v>79.988807000000008</v>
      </c>
      <c r="P213" s="60">
        <v>74.251381999999992</v>
      </c>
      <c r="Q213" s="60">
        <v>64.707815999999994</v>
      </c>
      <c r="R213" s="60">
        <v>58.586133000000004</v>
      </c>
    </row>
    <row r="214" spans="1:18">
      <c r="A214" s="47"/>
      <c r="B214" s="67" t="s">
        <v>258</v>
      </c>
      <c r="C214" s="60">
        <v>108.748977</v>
      </c>
      <c r="D214" s="60">
        <v>101.390315</v>
      </c>
      <c r="E214" s="60">
        <v>96.382421000000008</v>
      </c>
      <c r="F214" s="60">
        <v>84.697129000000004</v>
      </c>
      <c r="G214" s="60">
        <v>74.766418000000002</v>
      </c>
      <c r="H214" s="60">
        <v>83.650978000000009</v>
      </c>
      <c r="I214" s="60">
        <v>58.531384000000003</v>
      </c>
      <c r="J214" s="60">
        <v>76.989167000000009</v>
      </c>
      <c r="K214" s="60">
        <v>70.153999999999996</v>
      </c>
      <c r="L214" s="60">
        <v>63.367145000000001</v>
      </c>
      <c r="M214" s="60">
        <v>72.494550000000004</v>
      </c>
      <c r="N214" s="60">
        <v>71.719881999999998</v>
      </c>
      <c r="O214" s="60">
        <v>69.464274000000003</v>
      </c>
      <c r="P214" s="60">
        <v>62.010930000000002</v>
      </c>
      <c r="Q214" s="60">
        <v>61.698495000000001</v>
      </c>
      <c r="R214" s="60">
        <v>67.679765000000003</v>
      </c>
    </row>
    <row r="215" spans="1:18">
      <c r="A215" s="47"/>
      <c r="B215" s="67" t="s">
        <v>257</v>
      </c>
      <c r="C215" s="60">
        <v>100.58539200000001</v>
      </c>
      <c r="D215" s="60">
        <v>89.570404999999994</v>
      </c>
      <c r="E215" s="60">
        <v>87.199021999999999</v>
      </c>
      <c r="F215" s="60">
        <v>68.157209000000009</v>
      </c>
      <c r="G215" s="60">
        <v>69.088770000000011</v>
      </c>
      <c r="H215" s="60">
        <v>67.937902000000008</v>
      </c>
      <c r="I215" s="60">
        <v>59.665396000000001</v>
      </c>
      <c r="J215" s="60">
        <v>71.792905000000005</v>
      </c>
      <c r="K215" s="60">
        <v>65.978965000000002</v>
      </c>
      <c r="L215" s="60">
        <v>63.682633000000003</v>
      </c>
      <c r="M215" s="60">
        <v>70.245878000000005</v>
      </c>
      <c r="N215" s="60">
        <v>65.743329000000003</v>
      </c>
      <c r="O215" s="60">
        <v>66.879881999999995</v>
      </c>
      <c r="P215" s="60">
        <v>65.577363000000005</v>
      </c>
      <c r="Q215" s="60">
        <v>62.397953999999999</v>
      </c>
      <c r="R215" s="60">
        <v>68.273043000000001</v>
      </c>
    </row>
    <row r="216" spans="1:18">
      <c r="A216" s="47"/>
      <c r="B216" s="67" t="s">
        <v>256</v>
      </c>
      <c r="C216" s="60">
        <v>95.342599000000007</v>
      </c>
      <c r="D216" s="60">
        <v>86.006615999999994</v>
      </c>
      <c r="E216" s="60">
        <v>73.628053000000008</v>
      </c>
      <c r="F216" s="60">
        <v>67.350679999999997</v>
      </c>
      <c r="G216" s="60">
        <v>68.044871000000001</v>
      </c>
      <c r="H216" s="60">
        <v>64.990069000000005</v>
      </c>
      <c r="I216" s="60">
        <v>59.739985000000004</v>
      </c>
      <c r="J216" s="60">
        <v>66.741307000000006</v>
      </c>
      <c r="K216" s="60">
        <v>65.942494000000011</v>
      </c>
      <c r="L216" s="60">
        <v>63.835078000000003</v>
      </c>
      <c r="M216" s="60">
        <v>66.787603000000004</v>
      </c>
      <c r="N216" s="60">
        <v>66.242649</v>
      </c>
      <c r="O216" s="60">
        <v>67.393590000000003</v>
      </c>
      <c r="P216" s="60">
        <v>66.46557700000001</v>
      </c>
      <c r="Q216" s="60">
        <v>62.666201999999998</v>
      </c>
      <c r="R216" s="60">
        <v>68.935619000000003</v>
      </c>
    </row>
    <row r="217" spans="1:18">
      <c r="A217" s="47"/>
      <c r="B217" s="67" t="s">
        <v>267</v>
      </c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  <c r="N217" s="72"/>
      <c r="O217" s="72"/>
      <c r="P217" s="72"/>
      <c r="Q217" s="72"/>
      <c r="R217" s="72"/>
    </row>
    <row r="218" spans="1:18">
      <c r="A218" s="47"/>
      <c r="B218" s="51" t="s">
        <v>266</v>
      </c>
      <c r="C218" s="60" t="s">
        <v>436</v>
      </c>
      <c r="D218" s="60" t="s">
        <v>454</v>
      </c>
      <c r="E218" s="60" t="s">
        <v>440</v>
      </c>
      <c r="F218" s="60" t="s">
        <v>367</v>
      </c>
      <c r="G218" s="60" t="s">
        <v>451</v>
      </c>
      <c r="H218" s="60" t="s">
        <v>369</v>
      </c>
      <c r="I218" s="60" t="s">
        <v>318</v>
      </c>
      <c r="J218" s="60" t="s">
        <v>403</v>
      </c>
      <c r="K218" s="60" t="s">
        <v>328</v>
      </c>
      <c r="L218" s="60" t="s">
        <v>371</v>
      </c>
      <c r="M218" s="60" t="s">
        <v>336</v>
      </c>
      <c r="N218" s="60" t="s">
        <v>375</v>
      </c>
      <c r="O218" s="60" t="s">
        <v>318</v>
      </c>
      <c r="P218" s="60" t="s">
        <v>352</v>
      </c>
      <c r="Q218" s="60" t="s">
        <v>413</v>
      </c>
      <c r="R218" s="60" t="s">
        <v>385</v>
      </c>
    </row>
    <row r="219" spans="1:18">
      <c r="A219" s="47"/>
      <c r="B219" s="51" t="s">
        <v>265</v>
      </c>
      <c r="C219" s="60" t="s">
        <v>289</v>
      </c>
      <c r="D219" s="60" t="s">
        <v>378</v>
      </c>
      <c r="E219" s="60" t="s">
        <v>298</v>
      </c>
      <c r="F219" s="60" t="s">
        <v>457</v>
      </c>
      <c r="G219" s="60" t="s">
        <v>452</v>
      </c>
      <c r="H219" s="60" t="s">
        <v>379</v>
      </c>
      <c r="I219" s="60" t="s">
        <v>444</v>
      </c>
      <c r="J219" s="60" t="s">
        <v>370</v>
      </c>
      <c r="K219" s="60" t="s">
        <v>465</v>
      </c>
      <c r="L219" s="60" t="s">
        <v>332</v>
      </c>
      <c r="M219" s="60" t="s">
        <v>373</v>
      </c>
      <c r="N219" s="60" t="s">
        <v>341</v>
      </c>
      <c r="O219" s="60" t="s">
        <v>337</v>
      </c>
      <c r="P219" s="60" t="s">
        <v>370</v>
      </c>
      <c r="Q219" s="60" t="s">
        <v>337</v>
      </c>
      <c r="R219" s="60" t="s">
        <v>416</v>
      </c>
    </row>
    <row r="220" spans="1:18">
      <c r="A220" s="47"/>
      <c r="B220" s="67" t="s">
        <v>264</v>
      </c>
      <c r="C220" s="60" t="s">
        <v>388</v>
      </c>
      <c r="D220" s="60" t="s">
        <v>391</v>
      </c>
      <c r="E220" s="60" t="s">
        <v>299</v>
      </c>
      <c r="F220" s="60" t="s">
        <v>303</v>
      </c>
      <c r="G220" s="60" t="s">
        <v>458</v>
      </c>
      <c r="H220" s="60" t="s">
        <v>311</v>
      </c>
      <c r="I220" s="60" t="s">
        <v>319</v>
      </c>
      <c r="J220" s="60" t="s">
        <v>463</v>
      </c>
      <c r="K220" s="60" t="s">
        <v>329</v>
      </c>
      <c r="L220" s="60" t="s">
        <v>405</v>
      </c>
      <c r="M220" s="60" t="s">
        <v>374</v>
      </c>
      <c r="N220" s="60" t="s">
        <v>319</v>
      </c>
      <c r="O220" s="60" t="s">
        <v>319</v>
      </c>
      <c r="P220" s="60" t="s">
        <v>453</v>
      </c>
      <c r="Q220" s="60" t="s">
        <v>356</v>
      </c>
      <c r="R220" s="60" t="s">
        <v>329</v>
      </c>
    </row>
    <row r="221" spans="1:18">
      <c r="A221" s="47"/>
      <c r="B221" s="67" t="s">
        <v>263</v>
      </c>
      <c r="C221" s="60" t="s">
        <v>290</v>
      </c>
      <c r="D221" s="60" t="s">
        <v>295</v>
      </c>
      <c r="E221" s="60" t="s">
        <v>300</v>
      </c>
      <c r="F221" s="60" t="s">
        <v>393</v>
      </c>
      <c r="G221" s="60" t="s">
        <v>306</v>
      </c>
      <c r="H221" s="60" t="s">
        <v>312</v>
      </c>
      <c r="I221" s="60" t="s">
        <v>400</v>
      </c>
      <c r="J221" s="60" t="s">
        <v>426</v>
      </c>
      <c r="K221" s="60" t="s">
        <v>425</v>
      </c>
      <c r="L221" s="60" t="s">
        <v>468</v>
      </c>
      <c r="M221" s="60" t="s">
        <v>338</v>
      </c>
      <c r="N221" s="60" t="s">
        <v>342</v>
      </c>
      <c r="O221" s="60" t="s">
        <v>470</v>
      </c>
      <c r="P221" s="60" t="s">
        <v>384</v>
      </c>
      <c r="Q221" s="60" t="s">
        <v>414</v>
      </c>
      <c r="R221" s="60" t="s">
        <v>417</v>
      </c>
    </row>
    <row r="222" spans="1:18">
      <c r="A222" s="47"/>
      <c r="B222" s="67" t="s">
        <v>245</v>
      </c>
      <c r="C222" s="60" t="s">
        <v>291</v>
      </c>
      <c r="D222" s="60" t="s">
        <v>448</v>
      </c>
      <c r="E222" s="60" t="s">
        <v>435</v>
      </c>
      <c r="F222" s="60" t="s">
        <v>394</v>
      </c>
      <c r="G222" s="60" t="s">
        <v>398</v>
      </c>
      <c r="H222" s="60" t="s">
        <v>313</v>
      </c>
      <c r="I222" s="60" t="s">
        <v>381</v>
      </c>
      <c r="J222" s="60" t="s">
        <v>313</v>
      </c>
      <c r="K222" s="60" t="s">
        <v>313</v>
      </c>
      <c r="L222" s="60" t="s">
        <v>333</v>
      </c>
      <c r="M222" s="60" t="s">
        <v>408</v>
      </c>
      <c r="N222" s="60" t="s">
        <v>343</v>
      </c>
      <c r="O222" s="60" t="s">
        <v>347</v>
      </c>
      <c r="P222" s="60" t="s">
        <v>353</v>
      </c>
      <c r="Q222" s="60" t="s">
        <v>313</v>
      </c>
      <c r="R222" s="60" t="s">
        <v>291</v>
      </c>
    </row>
    <row r="223" spans="1:18">
      <c r="A223" s="47"/>
      <c r="B223" s="67" t="s">
        <v>262</v>
      </c>
      <c r="C223" s="60" t="s">
        <v>334</v>
      </c>
      <c r="D223" s="60" t="s">
        <v>296</v>
      </c>
      <c r="E223" s="60" t="s">
        <v>424</v>
      </c>
      <c r="F223" s="60" t="s">
        <v>395</v>
      </c>
      <c r="G223" s="60" t="s">
        <v>307</v>
      </c>
      <c r="H223" s="60" t="s">
        <v>314</v>
      </c>
      <c r="I223" s="60" t="s">
        <v>320</v>
      </c>
      <c r="J223" s="60" t="s">
        <v>324</v>
      </c>
      <c r="K223" s="60" t="s">
        <v>466</v>
      </c>
      <c r="L223" s="60" t="s">
        <v>334</v>
      </c>
      <c r="M223" s="60" t="s">
        <v>339</v>
      </c>
      <c r="N223" s="60" t="s">
        <v>314</v>
      </c>
      <c r="O223" s="60" t="s">
        <v>348</v>
      </c>
      <c r="P223" s="60" t="s">
        <v>324</v>
      </c>
      <c r="Q223" s="60" t="s">
        <v>357</v>
      </c>
      <c r="R223" s="60" t="s">
        <v>427</v>
      </c>
    </row>
    <row r="224" spans="1:18">
      <c r="A224" s="47"/>
      <c r="B224" s="67" t="s">
        <v>261</v>
      </c>
      <c r="C224" s="60" t="s">
        <v>292</v>
      </c>
      <c r="D224" s="60" t="s">
        <v>455</v>
      </c>
      <c r="E224" s="60" t="s">
        <v>456</v>
      </c>
      <c r="F224" s="60" t="s">
        <v>396</v>
      </c>
      <c r="G224" s="60" t="s">
        <v>399</v>
      </c>
      <c r="H224" s="60" t="s">
        <v>450</v>
      </c>
      <c r="I224" s="60" t="s">
        <v>401</v>
      </c>
      <c r="J224" s="60" t="s">
        <v>325</v>
      </c>
      <c r="K224" s="60" t="s">
        <v>404</v>
      </c>
      <c r="L224" s="60" t="s">
        <v>406</v>
      </c>
      <c r="M224" s="60" t="s">
        <v>292</v>
      </c>
      <c r="N224" s="60" t="s">
        <v>409</v>
      </c>
      <c r="O224" s="60" t="s">
        <v>349</v>
      </c>
      <c r="P224" s="60" t="s">
        <v>354</v>
      </c>
      <c r="Q224" s="60" t="s">
        <v>358</v>
      </c>
      <c r="R224" s="60" t="s">
        <v>428</v>
      </c>
    </row>
    <row r="225" spans="1:18">
      <c r="A225" s="47"/>
      <c r="B225" s="67" t="s">
        <v>260</v>
      </c>
      <c r="C225" s="60" t="s">
        <v>389</v>
      </c>
      <c r="D225" s="60" t="s">
        <v>392</v>
      </c>
      <c r="E225" s="60" t="s">
        <v>301</v>
      </c>
      <c r="F225" s="60" t="s">
        <v>304</v>
      </c>
      <c r="G225" s="60" t="s">
        <v>308</v>
      </c>
      <c r="H225" s="60" t="s">
        <v>315</v>
      </c>
      <c r="I225" s="60" t="s">
        <v>321</v>
      </c>
      <c r="J225" s="60" t="s">
        <v>326</v>
      </c>
      <c r="K225" s="60" t="s">
        <v>330</v>
      </c>
      <c r="L225" s="60" t="s">
        <v>407</v>
      </c>
      <c r="M225" s="60" t="s">
        <v>315</v>
      </c>
      <c r="N225" s="60" t="s">
        <v>344</v>
      </c>
      <c r="O225" s="60" t="s">
        <v>471</v>
      </c>
      <c r="P225" s="60" t="s">
        <v>355</v>
      </c>
      <c r="Q225" s="60" t="s">
        <v>359</v>
      </c>
      <c r="R225" s="60" t="s">
        <v>429</v>
      </c>
    </row>
    <row r="226" spans="1:18">
      <c r="A226" s="47"/>
      <c r="B226" s="67" t="s">
        <v>259</v>
      </c>
      <c r="C226" s="60" t="s">
        <v>390</v>
      </c>
      <c r="D226" s="60" t="s">
        <v>297</v>
      </c>
      <c r="E226" s="60" t="s">
        <v>302</v>
      </c>
      <c r="F226" s="60" t="s">
        <v>397</v>
      </c>
      <c r="G226" s="60" t="s">
        <v>459</v>
      </c>
      <c r="H226" s="60" t="s">
        <v>316</v>
      </c>
      <c r="I226" s="60" t="s">
        <v>322</v>
      </c>
      <c r="J226" s="60" t="s">
        <v>382</v>
      </c>
      <c r="K226" s="60" t="s">
        <v>467</v>
      </c>
      <c r="L226" s="60" t="s">
        <v>335</v>
      </c>
      <c r="M226" s="60" t="s">
        <v>469</v>
      </c>
      <c r="N226" s="60" t="s">
        <v>345</v>
      </c>
      <c r="O226" s="60" t="s">
        <v>350</v>
      </c>
      <c r="P226" s="60" t="s">
        <v>335</v>
      </c>
      <c r="Q226" s="60" t="s">
        <v>360</v>
      </c>
      <c r="R226" s="60" t="s">
        <v>430</v>
      </c>
    </row>
    <row r="227" spans="1:18">
      <c r="A227" s="47"/>
      <c r="B227" s="67" t="s">
        <v>258</v>
      </c>
      <c r="C227" s="60" t="s">
        <v>447</v>
      </c>
      <c r="D227" s="60" t="s">
        <v>293</v>
      </c>
      <c r="E227" s="60" t="s">
        <v>449</v>
      </c>
      <c r="F227" s="60" t="s">
        <v>305</v>
      </c>
      <c r="G227" s="60" t="s">
        <v>309</v>
      </c>
      <c r="H227" s="60" t="s">
        <v>461</v>
      </c>
      <c r="I227" s="60" t="s">
        <v>402</v>
      </c>
      <c r="J227" s="60" t="s">
        <v>327</v>
      </c>
      <c r="K227" s="60" t="s">
        <v>402</v>
      </c>
      <c r="L227" s="60" t="s">
        <v>434</v>
      </c>
      <c r="M227" s="60" t="s">
        <v>445</v>
      </c>
      <c r="N227" s="60" t="s">
        <v>346</v>
      </c>
      <c r="O227" s="60" t="s">
        <v>351</v>
      </c>
      <c r="P227" s="60" t="s">
        <v>293</v>
      </c>
      <c r="Q227" s="60" t="s">
        <v>472</v>
      </c>
      <c r="R227" s="60" t="s">
        <v>386</v>
      </c>
    </row>
    <row r="228" spans="1:18">
      <c r="A228" s="47"/>
      <c r="B228" s="67" t="s">
        <v>257</v>
      </c>
      <c r="C228" s="60" t="s">
        <v>437</v>
      </c>
      <c r="D228" s="60" t="s">
        <v>411</v>
      </c>
      <c r="E228" s="60" t="s">
        <v>441</v>
      </c>
      <c r="F228" s="60" t="s">
        <v>443</v>
      </c>
      <c r="G228" s="60" t="s">
        <v>460</v>
      </c>
      <c r="H228" s="60" t="s">
        <v>380</v>
      </c>
      <c r="I228" s="60" t="s">
        <v>462</v>
      </c>
      <c r="J228" s="60" t="s">
        <v>464</v>
      </c>
      <c r="K228" s="60" t="s">
        <v>383</v>
      </c>
      <c r="L228" s="60" t="s">
        <v>366</v>
      </c>
      <c r="M228" s="60" t="s">
        <v>446</v>
      </c>
      <c r="N228" s="60" t="s">
        <v>376</v>
      </c>
      <c r="O228" s="60" t="s">
        <v>411</v>
      </c>
      <c r="P228" s="60" t="s">
        <v>377</v>
      </c>
      <c r="Q228" s="60" t="s">
        <v>415</v>
      </c>
      <c r="R228" s="60" t="s">
        <v>418</v>
      </c>
    </row>
    <row r="229" spans="1:18">
      <c r="A229" s="47"/>
      <c r="B229" s="67" t="s">
        <v>256</v>
      </c>
      <c r="C229" s="60" t="s">
        <v>438</v>
      </c>
      <c r="D229" s="60" t="s">
        <v>439</v>
      </c>
      <c r="E229" s="60" t="s">
        <v>442</v>
      </c>
      <c r="F229" s="60" t="s">
        <v>368</v>
      </c>
      <c r="G229" s="60" t="s">
        <v>310</v>
      </c>
      <c r="H229" s="60" t="s">
        <v>317</v>
      </c>
      <c r="I229" s="60" t="s">
        <v>323</v>
      </c>
      <c r="J229" s="60" t="s">
        <v>340</v>
      </c>
      <c r="K229" s="60" t="s">
        <v>331</v>
      </c>
      <c r="L229" s="60" t="s">
        <v>372</v>
      </c>
      <c r="M229" s="60" t="s">
        <v>340</v>
      </c>
      <c r="N229" s="60" t="s">
        <v>410</v>
      </c>
      <c r="O229" s="60" t="s">
        <v>412</v>
      </c>
      <c r="P229" s="60" t="s">
        <v>410</v>
      </c>
      <c r="Q229" s="60" t="s">
        <v>412</v>
      </c>
      <c r="R229" s="60" t="s">
        <v>387</v>
      </c>
    </row>
    <row r="230" spans="1:18" s="79" customFormat="1">
      <c r="A230" s="70" t="s">
        <v>361</v>
      </c>
      <c r="B230" s="67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</row>
    <row r="231" spans="1:18" s="79" customFormat="1">
      <c r="A231" s="47"/>
      <c r="B231" s="82" t="s">
        <v>363</v>
      </c>
      <c r="C231" s="80">
        <v>5186.6499999999996</v>
      </c>
      <c r="D231" s="80">
        <v>5386.6</v>
      </c>
      <c r="E231" s="80">
        <v>4727.7299999999996</v>
      </c>
      <c r="F231" s="80">
        <v>4582.87</v>
      </c>
      <c r="G231" s="80">
        <v>3482.84</v>
      </c>
      <c r="H231" s="80">
        <v>4711.42</v>
      </c>
      <c r="I231" s="80">
        <v>3408.93</v>
      </c>
      <c r="J231" s="80">
        <v>5031.28</v>
      </c>
      <c r="K231" s="80">
        <v>4371.67</v>
      </c>
      <c r="L231" s="80">
        <v>2607.9499999999998</v>
      </c>
      <c r="M231" s="80">
        <v>5187.1099999999997</v>
      </c>
      <c r="N231" s="80">
        <v>4508.8900000000003</v>
      </c>
      <c r="O231" s="80">
        <v>5384.46</v>
      </c>
      <c r="P231" s="80">
        <v>5046.9399999999996</v>
      </c>
      <c r="Q231" s="80">
        <v>5391.74</v>
      </c>
      <c r="R231" s="80">
        <v>6992.89</v>
      </c>
    </row>
    <row r="232" spans="1:18" s="79" customFormat="1">
      <c r="A232" s="47"/>
      <c r="B232" s="83" t="s">
        <v>362</v>
      </c>
      <c r="C232" s="80">
        <v>2260.9699999999998</v>
      </c>
      <c r="D232" s="80">
        <v>2348.13</v>
      </c>
      <c r="E232" s="80">
        <v>2060.92</v>
      </c>
      <c r="F232" s="80">
        <v>1997.77</v>
      </c>
      <c r="G232" s="80">
        <v>1518.25</v>
      </c>
      <c r="H232" s="80">
        <v>2053.81</v>
      </c>
      <c r="I232" s="80">
        <v>1486.02</v>
      </c>
      <c r="J232" s="80">
        <v>2193.2399999999998</v>
      </c>
      <c r="K232" s="80">
        <v>1905.7</v>
      </c>
      <c r="L232" s="80">
        <v>1136.8599999999999</v>
      </c>
      <c r="M232" s="80">
        <v>2261.17</v>
      </c>
      <c r="N232" s="80">
        <v>1965.52</v>
      </c>
      <c r="O232" s="80">
        <v>2347.1999999999998</v>
      </c>
      <c r="P232" s="80">
        <v>2200.0700000000002</v>
      </c>
      <c r="Q232" s="80">
        <v>2350.37</v>
      </c>
      <c r="R232" s="80">
        <v>3048.35</v>
      </c>
    </row>
    <row r="233" spans="1:18">
      <c r="A233" s="70" t="s">
        <v>255</v>
      </c>
      <c r="B233" s="71"/>
    </row>
    <row r="234" spans="1:18">
      <c r="A234" s="70"/>
      <c r="B234" s="69" t="s">
        <v>72</v>
      </c>
      <c r="C234" s="53">
        <v>0</v>
      </c>
      <c r="D234" s="53">
        <v>0</v>
      </c>
      <c r="E234" s="53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3">
        <v>0</v>
      </c>
      <c r="M234" s="53">
        <v>0</v>
      </c>
      <c r="N234" s="53">
        <v>0</v>
      </c>
      <c r="O234" s="53">
        <v>0</v>
      </c>
      <c r="P234" s="53">
        <v>0</v>
      </c>
      <c r="Q234" s="53">
        <v>0</v>
      </c>
      <c r="R234" s="53">
        <v>0</v>
      </c>
    </row>
    <row r="235" spans="1:18">
      <c r="A235" s="70"/>
      <c r="B235" s="69" t="s">
        <v>85</v>
      </c>
      <c r="C235" s="53">
        <v>0</v>
      </c>
      <c r="D235" s="53">
        <v>0</v>
      </c>
      <c r="E235" s="53">
        <v>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3">
        <v>0</v>
      </c>
      <c r="M235" s="53">
        <v>0</v>
      </c>
      <c r="N235" s="53">
        <v>0</v>
      </c>
      <c r="O235" s="53">
        <v>0</v>
      </c>
      <c r="P235" s="53">
        <v>0</v>
      </c>
      <c r="Q235" s="53">
        <v>0</v>
      </c>
      <c r="R235" s="53">
        <v>0</v>
      </c>
    </row>
    <row r="236" spans="1:18">
      <c r="A236" s="70"/>
      <c r="B236" s="69" t="s">
        <v>87</v>
      </c>
      <c r="C236" s="53">
        <v>0</v>
      </c>
      <c r="D236" s="53">
        <v>0</v>
      </c>
      <c r="E236" s="53">
        <v>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3">
        <v>0</v>
      </c>
      <c r="M236" s="53">
        <v>0</v>
      </c>
      <c r="N236" s="53">
        <v>0</v>
      </c>
      <c r="O236" s="53">
        <v>0</v>
      </c>
      <c r="P236" s="53">
        <v>0</v>
      </c>
      <c r="Q236" s="53">
        <v>0</v>
      </c>
      <c r="R236" s="53">
        <v>0</v>
      </c>
    </row>
    <row r="237" spans="1:18">
      <c r="A237" s="70"/>
      <c r="B237" s="71" t="s">
        <v>254</v>
      </c>
      <c r="C237" s="53">
        <v>0</v>
      </c>
      <c r="D237" s="53">
        <v>0</v>
      </c>
      <c r="E237" s="53">
        <v>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3">
        <v>0</v>
      </c>
      <c r="M237" s="53">
        <v>0</v>
      </c>
      <c r="N237" s="53">
        <v>0</v>
      </c>
      <c r="O237" s="53">
        <v>0</v>
      </c>
      <c r="P237" s="53">
        <v>0</v>
      </c>
      <c r="Q237" s="53">
        <v>0</v>
      </c>
      <c r="R237" s="53">
        <v>0</v>
      </c>
    </row>
    <row r="238" spans="1:18">
      <c r="A238" s="70" t="s">
        <v>253</v>
      </c>
      <c r="B238" s="69"/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</row>
    <row r="239" spans="1:18">
      <c r="A239" s="47"/>
      <c r="B239" s="67" t="s">
        <v>252</v>
      </c>
      <c r="C239" s="53">
        <v>119087.7019</v>
      </c>
      <c r="D239" s="53">
        <v>135369.43590000001</v>
      </c>
      <c r="E239" s="53">
        <v>123513.3566</v>
      </c>
      <c r="F239" s="53">
        <v>112723.5214</v>
      </c>
      <c r="G239" s="53">
        <v>37254.709900000002</v>
      </c>
      <c r="H239" s="53">
        <v>120392.13250000001</v>
      </c>
      <c r="I239" s="53">
        <v>38495.362399999998</v>
      </c>
      <c r="J239" s="53">
        <v>101894.7905</v>
      </c>
      <c r="K239" s="53">
        <v>139416.43640000001</v>
      </c>
      <c r="L239" s="53">
        <v>34274.144899999999</v>
      </c>
      <c r="M239" s="53">
        <v>188226.00109999999</v>
      </c>
      <c r="N239" s="53">
        <v>139345.14939999999</v>
      </c>
      <c r="O239" s="53">
        <v>132489.66510000001</v>
      </c>
      <c r="P239" s="53">
        <v>131182.88339999999</v>
      </c>
      <c r="Q239" s="53">
        <v>127434.276</v>
      </c>
      <c r="R239" s="53">
        <v>136512.53649999999</v>
      </c>
    </row>
    <row r="240" spans="1:18">
      <c r="A240" s="47"/>
      <c r="B240" s="51" t="s">
        <v>251</v>
      </c>
      <c r="C240" s="53">
        <v>275801.69050000003</v>
      </c>
      <c r="D240" s="53">
        <v>341108.55660000001</v>
      </c>
      <c r="E240" s="53">
        <v>292085.07140000002</v>
      </c>
      <c r="F240" s="53">
        <v>260246.6465</v>
      </c>
      <c r="G240" s="53">
        <v>99899.099300000002</v>
      </c>
      <c r="H240" s="53">
        <v>287822.22749999998</v>
      </c>
      <c r="I240" s="53">
        <v>104423.52619999999</v>
      </c>
      <c r="J240" s="53">
        <v>237073.74160000001</v>
      </c>
      <c r="K240" s="53">
        <v>330120.96620000002</v>
      </c>
      <c r="L240" s="53">
        <v>88317.866200000004</v>
      </c>
      <c r="M240" s="53">
        <v>445100.56229999999</v>
      </c>
      <c r="N240" s="53">
        <v>332441.9816</v>
      </c>
      <c r="O240" s="53">
        <v>319677.29259999999</v>
      </c>
      <c r="P240" s="53">
        <v>316992.93459999998</v>
      </c>
      <c r="Q240" s="53">
        <v>312567.60210000002</v>
      </c>
      <c r="R240" s="53">
        <v>361472.42540000001</v>
      </c>
    </row>
    <row r="241" spans="1:18">
      <c r="A241" s="47"/>
      <c r="B241" s="67" t="s">
        <v>250</v>
      </c>
      <c r="C241" s="53">
        <v>486.19970000000001</v>
      </c>
      <c r="D241" s="53">
        <v>443.94150000000002</v>
      </c>
      <c r="E241" s="53">
        <v>486.86349999999999</v>
      </c>
      <c r="F241" s="53">
        <v>481.49950000000001</v>
      </c>
      <c r="G241" s="53">
        <v>85.7898</v>
      </c>
      <c r="H241" s="53">
        <v>461.15379999999999</v>
      </c>
      <c r="I241" s="53">
        <v>90.493399999999994</v>
      </c>
      <c r="J241" s="53">
        <v>432.20600000000002</v>
      </c>
      <c r="K241" s="53">
        <v>556.16489999999999</v>
      </c>
      <c r="L241" s="53">
        <v>114.782</v>
      </c>
      <c r="M241" s="53">
        <v>761.46929999999998</v>
      </c>
      <c r="N241" s="53">
        <v>549.35540000000003</v>
      </c>
      <c r="O241" s="53">
        <v>518.74869999999999</v>
      </c>
      <c r="P241" s="53">
        <v>509.85829999999999</v>
      </c>
      <c r="Q241" s="53">
        <v>485.15</v>
      </c>
      <c r="R241" s="53">
        <v>402.25459999999998</v>
      </c>
    </row>
    <row r="242" spans="1:18">
      <c r="A242" s="47"/>
      <c r="B242" s="67" t="s">
        <v>249</v>
      </c>
      <c r="C242" s="53">
        <v>1857.3849</v>
      </c>
      <c r="D242" s="53">
        <v>1882.1244999999999</v>
      </c>
      <c r="E242" s="53">
        <v>1605.2107000000001</v>
      </c>
      <c r="F242" s="53">
        <v>1203.471</v>
      </c>
      <c r="G242" s="53">
        <v>878.23609999999996</v>
      </c>
      <c r="H242" s="53">
        <v>1879.9204</v>
      </c>
      <c r="I242" s="53">
        <v>771.62729999999999</v>
      </c>
      <c r="J242" s="53">
        <v>1199.2542000000001</v>
      </c>
      <c r="K242" s="53">
        <v>1389.7795000000001</v>
      </c>
      <c r="L242" s="53">
        <v>221.37549999999999</v>
      </c>
      <c r="M242" s="53">
        <v>2144.6633000000002</v>
      </c>
      <c r="N242" s="53">
        <v>1341.53</v>
      </c>
      <c r="O242" s="53">
        <v>745.75379999999996</v>
      </c>
      <c r="P242" s="53">
        <v>804.74680000000001</v>
      </c>
      <c r="Q242" s="53">
        <v>657.33199999999999</v>
      </c>
      <c r="R242" s="53">
        <v>1551.7951</v>
      </c>
    </row>
    <row r="243" spans="1:18">
      <c r="A243" s="47"/>
      <c r="B243" s="67" t="s">
        <v>248</v>
      </c>
      <c r="C243" s="53">
        <v>0</v>
      </c>
      <c r="D243" s="53">
        <v>0</v>
      </c>
      <c r="E243" s="53">
        <v>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3">
        <v>0</v>
      </c>
      <c r="M243" s="53">
        <v>0</v>
      </c>
      <c r="N243" s="53">
        <v>0</v>
      </c>
      <c r="O243" s="53">
        <v>0</v>
      </c>
      <c r="P243" s="53">
        <v>0</v>
      </c>
      <c r="Q243" s="53">
        <v>0</v>
      </c>
      <c r="R243" s="53">
        <v>0</v>
      </c>
    </row>
    <row r="244" spans="1:18">
      <c r="A244" s="47"/>
      <c r="B244" s="67" t="s">
        <v>247</v>
      </c>
      <c r="C244" s="73">
        <v>8.5000000000000006E-3</v>
      </c>
      <c r="D244" s="73">
        <v>5.3E-3</v>
      </c>
      <c r="E244" s="73">
        <v>4.4000000000000003E-3</v>
      </c>
      <c r="F244" s="73">
        <v>4.4000000000000003E-3</v>
      </c>
      <c r="G244" s="73">
        <v>4.0000000000000002E-4</v>
      </c>
      <c r="H244" s="73">
        <v>3.5999999999999999E-3</v>
      </c>
      <c r="I244" s="73">
        <v>4.0000000000000002E-4</v>
      </c>
      <c r="J244" s="73">
        <v>4.8999999999999998E-3</v>
      </c>
      <c r="K244" s="73">
        <v>5.4999999999999997E-3</v>
      </c>
      <c r="L244" s="73">
        <v>8.9999999999999998E-4</v>
      </c>
      <c r="M244" s="73">
        <v>6.6E-3</v>
      </c>
      <c r="N244" s="73">
        <v>5.3E-3</v>
      </c>
      <c r="O244" s="73">
        <v>5.5999999999999999E-3</v>
      </c>
      <c r="P244" s="73">
        <v>5.7000000000000002E-3</v>
      </c>
      <c r="Q244" s="73">
        <v>5.0000000000000001E-3</v>
      </c>
      <c r="R244" s="73">
        <v>5.5999999999999999E-3</v>
      </c>
    </row>
    <row r="245" spans="1:18">
      <c r="A245" s="47"/>
      <c r="B245" s="74" t="s">
        <v>246</v>
      </c>
      <c r="C245" s="53">
        <v>229.87661510000001</v>
      </c>
      <c r="D245" s="53">
        <v>642.0013196000001</v>
      </c>
      <c r="E245" s="53">
        <v>11857.300000000001</v>
      </c>
      <c r="F245" s="53">
        <v>2140.5500000000002</v>
      </c>
      <c r="G245" s="53">
        <v>5298.96</v>
      </c>
      <c r="H245" s="53">
        <v>9375.3000000000011</v>
      </c>
      <c r="I245" s="53">
        <v>4655.2</v>
      </c>
      <c r="J245" s="53">
        <v>74.575685200000009</v>
      </c>
      <c r="K245" s="53">
        <v>1445.01</v>
      </c>
      <c r="L245" s="53">
        <v>2923.6</v>
      </c>
      <c r="M245" s="53">
        <v>493.6621998</v>
      </c>
      <c r="N245" s="53">
        <v>1394.77</v>
      </c>
      <c r="O245" s="53">
        <v>489.97952459999999</v>
      </c>
      <c r="P245" s="53">
        <v>19083.8</v>
      </c>
      <c r="Q245" s="53">
        <v>431.77985830000006</v>
      </c>
      <c r="R245" s="53">
        <v>311.30500949999998</v>
      </c>
    </row>
    <row r="246" spans="1:18">
      <c r="B246" s="59"/>
      <c r="C246" s="60"/>
      <c r="D246" s="53"/>
      <c r="E246" s="53"/>
      <c r="F246" s="53"/>
      <c r="G246" s="53"/>
      <c r="H246" s="53"/>
      <c r="I246" s="53"/>
      <c r="J246" s="53"/>
      <c r="K246" s="53"/>
      <c r="L246" s="53"/>
      <c r="M246" s="53"/>
      <c r="N246" s="53"/>
      <c r="O246" s="53"/>
      <c r="P246" s="53"/>
      <c r="Q246" s="53"/>
      <c r="R246" s="53"/>
    </row>
    <row r="247" spans="1:18">
      <c r="B247" s="59"/>
      <c r="C247" s="60"/>
      <c r="D247" s="53"/>
      <c r="E247" s="53"/>
      <c r="F247" s="53"/>
      <c r="G247" s="53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</row>
    <row r="248" spans="1:18">
      <c r="B248" s="59"/>
      <c r="C248" s="60"/>
      <c r="D248" s="53"/>
      <c r="E248" s="53"/>
      <c r="F248" s="53"/>
      <c r="G248" s="53"/>
      <c r="H248" s="53"/>
      <c r="I248" s="53"/>
      <c r="J248" s="53"/>
      <c r="K248" s="53"/>
      <c r="L248" s="53"/>
      <c r="M248" s="53"/>
      <c r="N248" s="53"/>
      <c r="O248" s="53"/>
      <c r="P248" s="53"/>
      <c r="Q248" s="53"/>
      <c r="R248" s="53"/>
    </row>
    <row r="249" spans="1:18">
      <c r="B249" s="59"/>
      <c r="C249" s="60"/>
      <c r="D249" s="53"/>
      <c r="E249" s="53"/>
      <c r="F249" s="53"/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</row>
    <row r="250" spans="1:18">
      <c r="B250" s="59"/>
      <c r="C250" s="60"/>
      <c r="D250" s="53"/>
      <c r="E250" s="53"/>
      <c r="F250" s="53"/>
      <c r="G250" s="53"/>
      <c r="H250" s="53"/>
      <c r="I250" s="53"/>
      <c r="J250" s="53"/>
      <c r="K250" s="53"/>
      <c r="L250" s="53"/>
      <c r="M250" s="53"/>
      <c r="N250" s="53"/>
      <c r="O250" s="53"/>
      <c r="P250" s="53"/>
      <c r="Q250" s="53"/>
      <c r="R250" s="53"/>
    </row>
    <row r="251" spans="1:18">
      <c r="B251" s="59"/>
      <c r="C251" s="60"/>
      <c r="D251" s="53"/>
      <c r="E251" s="53"/>
      <c r="F251" s="53"/>
      <c r="G251" s="53"/>
      <c r="H251" s="53"/>
      <c r="I251" s="53"/>
      <c r="J251" s="53"/>
      <c r="K251" s="53"/>
      <c r="L251" s="53"/>
      <c r="M251" s="53"/>
      <c r="N251" s="53"/>
      <c r="O251" s="53"/>
      <c r="P251" s="53"/>
      <c r="Q251" s="53"/>
      <c r="R251" s="53"/>
    </row>
    <row r="252" spans="1:18">
      <c r="B252" s="59"/>
      <c r="C252" s="60"/>
      <c r="D252" s="53"/>
      <c r="E252" s="53"/>
      <c r="F252" s="53"/>
      <c r="G252" s="53"/>
      <c r="H252" s="53"/>
      <c r="I252" s="53"/>
      <c r="J252" s="53"/>
      <c r="K252" s="53"/>
      <c r="L252" s="53"/>
      <c r="M252" s="53"/>
      <c r="N252" s="53"/>
      <c r="O252" s="53"/>
      <c r="P252" s="53"/>
      <c r="Q252" s="53"/>
      <c r="R252" s="53"/>
    </row>
    <row r="253" spans="1:18">
      <c r="B253" s="59"/>
      <c r="C253" s="60"/>
      <c r="D253" s="53"/>
      <c r="E253" s="53"/>
      <c r="F253" s="53"/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</row>
    <row r="254" spans="1:18">
      <c r="B254" s="59"/>
      <c r="C254" s="60"/>
      <c r="D254" s="53"/>
      <c r="E254" s="53"/>
      <c r="F254" s="53"/>
      <c r="G254" s="53"/>
      <c r="H254" s="53"/>
      <c r="I254" s="53"/>
      <c r="J254" s="53"/>
      <c r="K254" s="53"/>
      <c r="L254" s="53"/>
      <c r="M254" s="53"/>
      <c r="N254" s="53"/>
      <c r="O254" s="53"/>
      <c r="P254" s="53"/>
      <c r="Q254" s="53"/>
      <c r="R254" s="53"/>
    </row>
    <row r="255" spans="1:18">
      <c r="B255" s="59"/>
      <c r="C255" s="60"/>
      <c r="D255" s="53"/>
      <c r="E255" s="53"/>
      <c r="F255" s="53"/>
      <c r="G255" s="53"/>
      <c r="H255" s="53"/>
      <c r="I255" s="53"/>
      <c r="J255" s="53"/>
      <c r="K255" s="53"/>
      <c r="L255" s="53"/>
      <c r="M255" s="53"/>
      <c r="N255" s="53"/>
      <c r="O255" s="53"/>
      <c r="P255" s="53"/>
      <c r="Q255" s="53"/>
      <c r="R255" s="53"/>
    </row>
    <row r="256" spans="1:18">
      <c r="B256" s="59"/>
      <c r="C256" s="60"/>
      <c r="D256" s="53"/>
      <c r="E256" s="53"/>
      <c r="F256" s="53"/>
      <c r="G256" s="53"/>
      <c r="H256" s="53"/>
      <c r="I256" s="53"/>
      <c r="J256" s="53"/>
      <c r="K256" s="53"/>
      <c r="L256" s="53"/>
      <c r="M256" s="53"/>
      <c r="N256" s="53"/>
      <c r="O256" s="53"/>
      <c r="P256" s="53"/>
      <c r="Q256" s="53"/>
      <c r="R256" s="53"/>
    </row>
    <row r="257" spans="2:18">
      <c r="B257" s="59"/>
      <c r="C257" s="60"/>
      <c r="D257" s="53"/>
      <c r="E257" s="53"/>
      <c r="F257" s="53"/>
      <c r="G257" s="53"/>
      <c r="H257" s="53"/>
      <c r="I257" s="53"/>
      <c r="J257" s="53"/>
      <c r="K257" s="53"/>
      <c r="L257" s="53"/>
      <c r="M257" s="53"/>
      <c r="N257" s="53"/>
      <c r="O257" s="53"/>
      <c r="P257" s="53"/>
      <c r="Q257" s="53"/>
      <c r="R257" s="53"/>
    </row>
    <row r="258" spans="2:18">
      <c r="B258" s="59"/>
      <c r="C258" s="60"/>
      <c r="D258" s="53"/>
      <c r="E258" s="53"/>
      <c r="F258" s="53"/>
      <c r="G258" s="53"/>
      <c r="H258" s="53"/>
      <c r="I258" s="53"/>
      <c r="J258" s="53"/>
      <c r="K258" s="53"/>
      <c r="L258" s="53"/>
      <c r="M258" s="53"/>
      <c r="N258" s="53"/>
      <c r="O258" s="53"/>
      <c r="P258" s="53"/>
      <c r="Q258" s="53"/>
      <c r="R258" s="53"/>
    </row>
    <row r="259" spans="2:18">
      <c r="B259" s="59"/>
      <c r="C259" s="60"/>
      <c r="D259" s="53"/>
      <c r="E259" s="53"/>
      <c r="F259" s="53"/>
      <c r="G259" s="53"/>
      <c r="H259" s="53"/>
      <c r="I259" s="53"/>
      <c r="J259" s="53"/>
      <c r="K259" s="53"/>
      <c r="L259" s="53"/>
      <c r="M259" s="53"/>
      <c r="N259" s="53"/>
      <c r="O259" s="53"/>
      <c r="P259" s="53"/>
      <c r="Q259" s="53"/>
      <c r="R259" s="53"/>
    </row>
    <row r="260" spans="2:18">
      <c r="B260" s="59"/>
      <c r="C260" s="60"/>
      <c r="D260" s="53"/>
      <c r="E260" s="53"/>
      <c r="F260" s="53"/>
      <c r="G260" s="53"/>
      <c r="H260" s="53"/>
      <c r="I260" s="53"/>
      <c r="J260" s="53"/>
      <c r="K260" s="53"/>
      <c r="L260" s="53"/>
      <c r="M260" s="53"/>
      <c r="N260" s="53"/>
      <c r="O260" s="53"/>
      <c r="P260" s="53"/>
      <c r="Q260" s="53"/>
      <c r="R260" s="53"/>
    </row>
    <row r="261" spans="2:18">
      <c r="B261" s="59"/>
      <c r="C261" s="60"/>
      <c r="D261" s="53"/>
      <c r="E261" s="53"/>
      <c r="F261" s="53"/>
      <c r="G261" s="53"/>
      <c r="H261" s="53"/>
      <c r="I261" s="53"/>
      <c r="J261" s="53"/>
      <c r="K261" s="53"/>
      <c r="L261" s="53"/>
      <c r="M261" s="53"/>
      <c r="N261" s="53"/>
      <c r="O261" s="53"/>
      <c r="P261" s="53"/>
      <c r="Q261" s="53"/>
      <c r="R261" s="53"/>
    </row>
    <row r="262" spans="2:18">
      <c r="B262" s="59"/>
      <c r="C262" s="60"/>
      <c r="D262" s="53"/>
      <c r="E262" s="53"/>
      <c r="F262" s="53"/>
      <c r="G262" s="53"/>
      <c r="H262" s="53"/>
      <c r="I262" s="53"/>
      <c r="J262" s="53"/>
      <c r="K262" s="53"/>
      <c r="L262" s="53"/>
      <c r="M262" s="53"/>
      <c r="N262" s="53"/>
      <c r="O262" s="53"/>
      <c r="P262" s="53"/>
      <c r="Q262" s="53"/>
      <c r="R262" s="53"/>
    </row>
    <row r="263" spans="2:18">
      <c r="B263" s="59"/>
      <c r="C263" s="60"/>
      <c r="D263" s="53"/>
      <c r="E263" s="53"/>
      <c r="F263" s="53"/>
      <c r="G263" s="53"/>
      <c r="H263" s="53"/>
      <c r="I263" s="53"/>
      <c r="J263" s="53"/>
      <c r="K263" s="53"/>
      <c r="L263" s="53"/>
      <c r="M263" s="53"/>
      <c r="N263" s="53"/>
      <c r="O263" s="53"/>
      <c r="P263" s="53"/>
      <c r="Q263" s="53"/>
      <c r="R263" s="53"/>
    </row>
    <row r="264" spans="2:18">
      <c r="B264" s="59"/>
      <c r="C264" s="60"/>
      <c r="D264" s="53"/>
      <c r="E264" s="53"/>
      <c r="F264" s="53"/>
      <c r="G264" s="53"/>
      <c r="H264" s="53"/>
      <c r="I264" s="53"/>
      <c r="J264" s="53"/>
      <c r="K264" s="53"/>
      <c r="L264" s="53"/>
      <c r="M264" s="53"/>
      <c r="N264" s="53"/>
      <c r="O264" s="53"/>
      <c r="P264" s="53"/>
      <c r="Q264" s="53"/>
      <c r="R264" s="53"/>
    </row>
    <row r="265" spans="2:18">
      <c r="B265" s="59"/>
      <c r="C265" s="60"/>
      <c r="D265" s="53"/>
      <c r="E265" s="53"/>
      <c r="F265" s="53"/>
      <c r="G265" s="53"/>
      <c r="H265" s="53"/>
      <c r="I265" s="53"/>
      <c r="J265" s="53"/>
      <c r="K265" s="53"/>
      <c r="L265" s="53"/>
      <c r="M265" s="53"/>
      <c r="N265" s="53"/>
      <c r="O265" s="53"/>
      <c r="P265" s="53"/>
      <c r="Q265" s="53"/>
      <c r="R265" s="53"/>
    </row>
    <row r="266" spans="2:18">
      <c r="B266" s="59"/>
      <c r="C266" s="60"/>
      <c r="D266" s="53"/>
      <c r="E266" s="53"/>
      <c r="F266" s="53"/>
      <c r="G266" s="53"/>
      <c r="H266" s="53"/>
      <c r="I266" s="53"/>
      <c r="J266" s="53"/>
      <c r="K266" s="53"/>
      <c r="L266" s="53"/>
      <c r="M266" s="53"/>
      <c r="N266" s="53"/>
      <c r="O266" s="53"/>
      <c r="P266" s="53"/>
      <c r="Q266" s="53"/>
      <c r="R266" s="53"/>
    </row>
    <row r="267" spans="2:18">
      <c r="B267" s="59"/>
      <c r="C267" s="60"/>
      <c r="D267" s="53"/>
      <c r="E267" s="53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53"/>
      <c r="Q267" s="53"/>
      <c r="R267" s="53"/>
    </row>
    <row r="269" spans="2:18">
      <c r="B269" s="58"/>
    </row>
    <row r="270" spans="2:18">
      <c r="B270" s="59"/>
      <c r="C270" s="60"/>
      <c r="D270" s="53"/>
      <c r="E270" s="53"/>
      <c r="F270" s="53"/>
      <c r="G270" s="53"/>
      <c r="H270" s="53"/>
      <c r="I270" s="53"/>
      <c r="J270" s="53"/>
      <c r="K270" s="53"/>
      <c r="L270" s="53"/>
      <c r="M270" s="53"/>
      <c r="N270" s="53"/>
      <c r="O270" s="53"/>
      <c r="P270" s="53"/>
      <c r="Q270" s="53"/>
      <c r="R270" s="53"/>
    </row>
    <row r="271" spans="2:18">
      <c r="B271" s="59"/>
      <c r="C271" s="60"/>
      <c r="D271" s="53"/>
      <c r="E271" s="53"/>
      <c r="F271" s="53"/>
      <c r="G271" s="53"/>
      <c r="H271" s="53"/>
      <c r="I271" s="53"/>
      <c r="J271" s="53"/>
      <c r="K271" s="53"/>
      <c r="L271" s="53"/>
      <c r="M271" s="53"/>
      <c r="N271" s="53"/>
      <c r="O271" s="53"/>
      <c r="P271" s="53"/>
      <c r="Q271" s="53"/>
      <c r="R271" s="53"/>
    </row>
    <row r="272" spans="2:18">
      <c r="B272" s="59"/>
      <c r="C272" s="60"/>
      <c r="D272" s="53"/>
      <c r="E272" s="53"/>
      <c r="F272" s="53"/>
      <c r="G272" s="53"/>
      <c r="H272" s="53"/>
      <c r="I272" s="53"/>
      <c r="J272" s="53"/>
      <c r="K272" s="53"/>
      <c r="L272" s="53"/>
      <c r="M272" s="53"/>
      <c r="N272" s="53"/>
      <c r="O272" s="53"/>
      <c r="P272" s="53"/>
      <c r="Q272" s="53"/>
      <c r="R272" s="53"/>
    </row>
    <row r="273" spans="2:18">
      <c r="B273" s="59"/>
      <c r="C273" s="60"/>
      <c r="D273" s="53"/>
      <c r="E273" s="53"/>
      <c r="F273" s="53"/>
      <c r="G273" s="53"/>
      <c r="H273" s="53"/>
      <c r="I273" s="53"/>
      <c r="J273" s="53"/>
      <c r="K273" s="53"/>
      <c r="L273" s="53"/>
      <c r="M273" s="53"/>
      <c r="N273" s="53"/>
      <c r="O273" s="53"/>
      <c r="P273" s="53"/>
      <c r="Q273" s="53"/>
      <c r="R273" s="53"/>
    </row>
    <row r="274" spans="2:18">
      <c r="B274" s="59"/>
      <c r="C274" s="60"/>
      <c r="D274" s="53"/>
      <c r="E274" s="53"/>
      <c r="F274" s="53"/>
      <c r="G274" s="53"/>
      <c r="H274" s="53"/>
      <c r="I274" s="53"/>
      <c r="J274" s="53"/>
      <c r="K274" s="53"/>
      <c r="L274" s="53"/>
      <c r="M274" s="53"/>
      <c r="N274" s="53"/>
      <c r="O274" s="53"/>
      <c r="P274" s="53"/>
      <c r="Q274" s="53"/>
      <c r="R274" s="53"/>
    </row>
    <row r="275" spans="2:18">
      <c r="B275" s="59"/>
      <c r="C275" s="60"/>
      <c r="D275" s="53"/>
      <c r="E275" s="53"/>
      <c r="F275" s="53"/>
      <c r="G275" s="53"/>
      <c r="H275" s="53"/>
      <c r="I275" s="53"/>
      <c r="J275" s="53"/>
      <c r="K275" s="53"/>
      <c r="L275" s="53"/>
      <c r="M275" s="53"/>
      <c r="N275" s="53"/>
      <c r="O275" s="53"/>
      <c r="P275" s="53"/>
      <c r="Q275" s="53"/>
      <c r="R275" s="53"/>
    </row>
    <row r="276" spans="2:18">
      <c r="B276" s="59"/>
      <c r="C276" s="60"/>
      <c r="D276" s="53"/>
      <c r="E276" s="53"/>
      <c r="F276" s="53"/>
      <c r="G276" s="53"/>
      <c r="H276" s="53"/>
      <c r="I276" s="53"/>
      <c r="J276" s="53"/>
      <c r="K276" s="53"/>
      <c r="L276" s="53"/>
      <c r="M276" s="53"/>
      <c r="N276" s="53"/>
      <c r="O276" s="53"/>
      <c r="P276" s="53"/>
      <c r="Q276" s="53"/>
      <c r="R276" s="53"/>
    </row>
    <row r="277" spans="2:18">
      <c r="B277" s="59"/>
      <c r="C277" s="60"/>
      <c r="D277" s="53"/>
      <c r="E277" s="53"/>
      <c r="F277" s="53"/>
      <c r="G277" s="53"/>
      <c r="H277" s="53"/>
      <c r="I277" s="53"/>
      <c r="J277" s="53"/>
      <c r="K277" s="53"/>
      <c r="L277" s="53"/>
      <c r="M277" s="53"/>
      <c r="N277" s="53"/>
      <c r="O277" s="53"/>
      <c r="P277" s="53"/>
      <c r="Q277" s="53"/>
      <c r="R277" s="53"/>
    </row>
    <row r="278" spans="2:18">
      <c r="B278" s="59"/>
      <c r="C278" s="60"/>
      <c r="D278" s="53"/>
      <c r="E278" s="53"/>
      <c r="F278" s="53"/>
      <c r="G278" s="53"/>
      <c r="H278" s="53"/>
      <c r="I278" s="53"/>
      <c r="J278" s="53"/>
      <c r="K278" s="53"/>
      <c r="L278" s="53"/>
      <c r="M278" s="53"/>
      <c r="N278" s="53"/>
      <c r="O278" s="53"/>
      <c r="P278" s="53"/>
      <c r="Q278" s="53"/>
      <c r="R278" s="53"/>
    </row>
    <row r="279" spans="2:18">
      <c r="B279" s="59"/>
      <c r="C279" s="60"/>
      <c r="D279" s="53"/>
      <c r="E279" s="53"/>
      <c r="F279" s="53"/>
      <c r="G279" s="53"/>
      <c r="H279" s="53"/>
      <c r="I279" s="53"/>
      <c r="J279" s="53"/>
      <c r="K279" s="53"/>
      <c r="L279" s="53"/>
      <c r="M279" s="53"/>
      <c r="N279" s="53"/>
      <c r="O279" s="53"/>
      <c r="P279" s="53"/>
      <c r="Q279" s="53"/>
      <c r="R279" s="53"/>
    </row>
    <row r="280" spans="2:18">
      <c r="B280" s="59"/>
      <c r="C280" s="60"/>
      <c r="D280" s="53"/>
      <c r="E280" s="53"/>
      <c r="F280" s="53"/>
      <c r="G280" s="53"/>
      <c r="H280" s="53"/>
      <c r="I280" s="53"/>
      <c r="J280" s="53"/>
      <c r="K280" s="53"/>
      <c r="L280" s="53"/>
      <c r="M280" s="53"/>
      <c r="N280" s="53"/>
      <c r="O280" s="53"/>
      <c r="P280" s="53"/>
      <c r="Q280" s="53"/>
      <c r="R280" s="53"/>
    </row>
    <row r="281" spans="2:18">
      <c r="B281" s="59"/>
      <c r="C281" s="60"/>
      <c r="D281" s="53"/>
      <c r="E281" s="53"/>
      <c r="F281" s="53"/>
      <c r="G281" s="53"/>
      <c r="H281" s="53"/>
      <c r="I281" s="53"/>
      <c r="J281" s="53"/>
      <c r="K281" s="53"/>
      <c r="L281" s="53"/>
      <c r="M281" s="53"/>
      <c r="N281" s="53"/>
      <c r="O281" s="53"/>
      <c r="P281" s="53"/>
      <c r="Q281" s="53"/>
      <c r="R281" s="53"/>
    </row>
    <row r="282" spans="2:18">
      <c r="B282" s="59"/>
      <c r="C282" s="60"/>
      <c r="D282" s="53"/>
      <c r="E282" s="53"/>
      <c r="F282" s="53"/>
      <c r="G282" s="53"/>
      <c r="H282" s="53"/>
      <c r="I282" s="53"/>
      <c r="J282" s="53"/>
      <c r="K282" s="53"/>
      <c r="L282" s="53"/>
      <c r="M282" s="53"/>
      <c r="N282" s="53"/>
      <c r="O282" s="53"/>
      <c r="P282" s="53"/>
      <c r="Q282" s="53"/>
      <c r="R282" s="53"/>
    </row>
    <row r="283" spans="2:18">
      <c r="B283" s="59"/>
      <c r="C283" s="60"/>
      <c r="D283" s="53"/>
      <c r="E283" s="53"/>
      <c r="F283" s="53"/>
      <c r="G283" s="53"/>
      <c r="H283" s="53"/>
      <c r="I283" s="53"/>
      <c r="J283" s="53"/>
      <c r="K283" s="53"/>
      <c r="L283" s="53"/>
      <c r="M283" s="53"/>
      <c r="N283" s="53"/>
      <c r="O283" s="53"/>
      <c r="P283" s="53"/>
      <c r="Q283" s="53"/>
      <c r="R283" s="53"/>
    </row>
    <row r="284" spans="2:18">
      <c r="B284" s="59"/>
      <c r="C284" s="60"/>
      <c r="D284" s="53"/>
      <c r="E284" s="53"/>
      <c r="F284" s="53"/>
      <c r="G284" s="53"/>
      <c r="H284" s="53"/>
      <c r="I284" s="53"/>
      <c r="J284" s="53"/>
      <c r="K284" s="53"/>
      <c r="L284" s="53"/>
      <c r="M284" s="53"/>
      <c r="N284" s="53"/>
      <c r="O284" s="53"/>
      <c r="P284" s="53"/>
      <c r="Q284" s="53"/>
      <c r="R284" s="53"/>
    </row>
    <row r="285" spans="2:18">
      <c r="B285" s="59"/>
      <c r="C285" s="60"/>
      <c r="D285" s="53"/>
      <c r="E285" s="53"/>
      <c r="F285" s="53"/>
      <c r="G285" s="53"/>
      <c r="H285" s="53"/>
      <c r="I285" s="53"/>
      <c r="J285" s="53"/>
      <c r="K285" s="53"/>
      <c r="L285" s="53"/>
      <c r="M285" s="53"/>
      <c r="N285" s="53"/>
      <c r="O285" s="53"/>
      <c r="P285" s="53"/>
      <c r="Q285" s="53"/>
      <c r="R285" s="53"/>
    </row>
    <row r="286" spans="2:18">
      <c r="B286" s="59"/>
      <c r="C286" s="60"/>
      <c r="D286" s="53"/>
      <c r="E286" s="53"/>
      <c r="F286" s="53"/>
      <c r="G286" s="53"/>
      <c r="H286" s="53"/>
      <c r="I286" s="53"/>
      <c r="J286" s="53"/>
      <c r="K286" s="53"/>
      <c r="L286" s="53"/>
      <c r="M286" s="53"/>
      <c r="N286" s="53"/>
      <c r="O286" s="53"/>
      <c r="P286" s="53"/>
      <c r="Q286" s="53"/>
      <c r="R286" s="53"/>
    </row>
    <row r="287" spans="2:18">
      <c r="B287" s="59"/>
      <c r="C287" s="60"/>
      <c r="D287" s="53"/>
      <c r="E287" s="53"/>
      <c r="F287" s="53"/>
      <c r="G287" s="53"/>
      <c r="H287" s="53"/>
      <c r="I287" s="53"/>
      <c r="J287" s="53"/>
      <c r="K287" s="53"/>
      <c r="L287" s="53"/>
      <c r="M287" s="53"/>
      <c r="N287" s="53"/>
      <c r="O287" s="53"/>
      <c r="P287" s="53"/>
      <c r="Q287" s="53"/>
      <c r="R287" s="53"/>
    </row>
    <row r="288" spans="2:18">
      <c r="B288" s="59"/>
      <c r="C288" s="60"/>
      <c r="D288" s="53"/>
      <c r="E288" s="53"/>
      <c r="F288" s="53"/>
      <c r="G288" s="53"/>
      <c r="H288" s="53"/>
      <c r="I288" s="53"/>
      <c r="J288" s="53"/>
      <c r="K288" s="53"/>
      <c r="L288" s="53"/>
      <c r="M288" s="53"/>
      <c r="N288" s="53"/>
      <c r="O288" s="53"/>
      <c r="P288" s="53"/>
      <c r="Q288" s="53"/>
      <c r="R288" s="53"/>
    </row>
    <row r="289" spans="2:18">
      <c r="B289" s="59"/>
      <c r="C289" s="60"/>
      <c r="D289" s="53"/>
      <c r="E289" s="53"/>
      <c r="F289" s="53"/>
      <c r="G289" s="53"/>
      <c r="H289" s="53"/>
      <c r="I289" s="53"/>
      <c r="J289" s="53"/>
      <c r="K289" s="53"/>
      <c r="L289" s="53"/>
      <c r="M289" s="53"/>
      <c r="N289" s="53"/>
      <c r="O289" s="53"/>
      <c r="P289" s="53"/>
      <c r="Q289" s="53"/>
      <c r="R289" s="53"/>
    </row>
    <row r="290" spans="2:18">
      <c r="B290" s="59"/>
      <c r="C290" s="60"/>
      <c r="D290" s="53"/>
      <c r="E290" s="53"/>
      <c r="F290" s="53"/>
      <c r="G290" s="53"/>
      <c r="H290" s="53"/>
      <c r="I290" s="53"/>
      <c r="J290" s="53"/>
      <c r="K290" s="53"/>
      <c r="L290" s="53"/>
      <c r="M290" s="53"/>
      <c r="N290" s="53"/>
      <c r="O290" s="53"/>
      <c r="P290" s="53"/>
      <c r="Q290" s="53"/>
      <c r="R290" s="53"/>
    </row>
    <row r="291" spans="2:18">
      <c r="B291" s="59"/>
      <c r="C291" s="60"/>
      <c r="D291" s="53"/>
      <c r="E291" s="53"/>
      <c r="F291" s="53"/>
      <c r="G291" s="53"/>
      <c r="H291" s="53"/>
      <c r="I291" s="53"/>
      <c r="J291" s="53"/>
      <c r="K291" s="53"/>
      <c r="L291" s="53"/>
      <c r="M291" s="53"/>
      <c r="N291" s="53"/>
      <c r="O291" s="53"/>
      <c r="P291" s="53"/>
      <c r="Q291" s="53"/>
      <c r="R291" s="53"/>
    </row>
    <row r="292" spans="2:18">
      <c r="B292" s="59"/>
      <c r="C292" s="60"/>
      <c r="D292" s="53"/>
      <c r="E292" s="53"/>
      <c r="F292" s="53"/>
      <c r="G292" s="53"/>
      <c r="H292" s="53"/>
      <c r="I292" s="53"/>
      <c r="J292" s="53"/>
      <c r="K292" s="53"/>
      <c r="L292" s="53"/>
      <c r="M292" s="53"/>
      <c r="N292" s="53"/>
      <c r="O292" s="53"/>
      <c r="P292" s="53"/>
      <c r="Q292" s="53"/>
      <c r="R292" s="53"/>
    </row>
    <row r="293" spans="2:18">
      <c r="B293" s="59"/>
      <c r="C293" s="60"/>
      <c r="D293" s="53"/>
      <c r="E293" s="53"/>
      <c r="F293" s="53"/>
      <c r="G293" s="53"/>
      <c r="H293" s="53"/>
      <c r="I293" s="53"/>
      <c r="J293" s="53"/>
      <c r="K293" s="53"/>
      <c r="L293" s="53"/>
      <c r="M293" s="53"/>
      <c r="N293" s="53"/>
      <c r="O293" s="53"/>
      <c r="P293" s="53"/>
      <c r="Q293" s="53"/>
      <c r="R293" s="53"/>
    </row>
    <row r="294" spans="2:18">
      <c r="B294" s="59"/>
      <c r="C294" s="60"/>
      <c r="D294" s="53"/>
      <c r="E294" s="53"/>
      <c r="F294" s="53"/>
      <c r="G294" s="53"/>
      <c r="H294" s="53"/>
      <c r="I294" s="53"/>
      <c r="J294" s="53"/>
      <c r="K294" s="53"/>
      <c r="L294" s="53"/>
      <c r="M294" s="53"/>
      <c r="N294" s="53"/>
      <c r="O294" s="53"/>
      <c r="P294" s="53"/>
      <c r="Q294" s="53"/>
      <c r="R294" s="53"/>
    </row>
    <row r="295" spans="2:18">
      <c r="B295" s="59"/>
      <c r="C295" s="60"/>
      <c r="D295" s="53"/>
      <c r="E295" s="53"/>
      <c r="F295" s="53"/>
      <c r="G295" s="53"/>
      <c r="H295" s="53"/>
      <c r="I295" s="53"/>
      <c r="J295" s="53"/>
      <c r="K295" s="53"/>
      <c r="L295" s="53"/>
      <c r="M295" s="53"/>
      <c r="N295" s="53"/>
      <c r="O295" s="53"/>
      <c r="P295" s="53"/>
      <c r="Q295" s="53"/>
      <c r="R295" s="53"/>
    </row>
    <row r="296" spans="2:18">
      <c r="B296" s="59"/>
      <c r="C296" s="60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53"/>
      <c r="O296" s="53"/>
      <c r="P296" s="53"/>
      <c r="Q296" s="53"/>
      <c r="R296" s="53"/>
    </row>
    <row r="297" spans="2:18">
      <c r="B297" s="59"/>
      <c r="C297" s="60"/>
      <c r="D297" s="53"/>
      <c r="E297" s="53"/>
      <c r="F297" s="53"/>
      <c r="G297" s="53"/>
      <c r="H297" s="53"/>
      <c r="I297" s="53"/>
      <c r="J297" s="53"/>
      <c r="K297" s="53"/>
      <c r="L297" s="53"/>
      <c r="M297" s="53"/>
      <c r="N297" s="53"/>
      <c r="O297" s="53"/>
      <c r="P297" s="53"/>
      <c r="Q297" s="53"/>
      <c r="R297" s="53"/>
    </row>
    <row r="298" spans="2:18">
      <c r="B298" s="59"/>
      <c r="C298" s="60"/>
      <c r="D298" s="53"/>
      <c r="E298" s="53"/>
      <c r="F298" s="53"/>
      <c r="G298" s="53"/>
      <c r="H298" s="53"/>
      <c r="I298" s="53"/>
      <c r="J298" s="53"/>
      <c r="K298" s="53"/>
      <c r="L298" s="53"/>
      <c r="M298" s="53"/>
      <c r="N298" s="53"/>
      <c r="O298" s="53"/>
      <c r="P298" s="53"/>
      <c r="Q298" s="53"/>
      <c r="R298" s="53"/>
    </row>
    <row r="300" spans="2:18">
      <c r="B300" s="58"/>
    </row>
    <row r="301" spans="2:18">
      <c r="B301" s="59"/>
      <c r="C301" s="60"/>
      <c r="D301" s="53"/>
      <c r="E301" s="53"/>
      <c r="F301" s="53"/>
      <c r="G301" s="53"/>
      <c r="H301" s="53"/>
      <c r="I301" s="53"/>
      <c r="J301" s="53"/>
      <c r="K301" s="53"/>
      <c r="L301" s="53"/>
      <c r="M301" s="53"/>
      <c r="N301" s="53"/>
      <c r="O301" s="53"/>
      <c r="P301" s="53"/>
      <c r="Q301" s="53"/>
      <c r="R301" s="53"/>
    </row>
    <row r="302" spans="2:18">
      <c r="B302" s="59"/>
      <c r="C302" s="60"/>
      <c r="D302" s="53"/>
      <c r="E302" s="53"/>
      <c r="F302" s="53"/>
      <c r="G302" s="53"/>
      <c r="H302" s="53"/>
      <c r="I302" s="53"/>
      <c r="J302" s="53"/>
      <c r="K302" s="53"/>
      <c r="L302" s="53"/>
      <c r="M302" s="53"/>
      <c r="N302" s="53"/>
      <c r="O302" s="53"/>
      <c r="P302" s="53"/>
      <c r="Q302" s="53"/>
      <c r="R302" s="53"/>
    </row>
    <row r="303" spans="2:18">
      <c r="B303" s="59"/>
      <c r="C303" s="60"/>
      <c r="D303" s="53"/>
      <c r="E303" s="53"/>
      <c r="F303" s="53"/>
      <c r="G303" s="53"/>
      <c r="H303" s="53"/>
      <c r="I303" s="53"/>
      <c r="J303" s="53"/>
      <c r="K303" s="53"/>
      <c r="L303" s="53"/>
      <c r="M303" s="53"/>
      <c r="N303" s="53"/>
      <c r="O303" s="53"/>
      <c r="P303" s="53"/>
      <c r="Q303" s="53"/>
      <c r="R303" s="53"/>
    </row>
    <row r="304" spans="2:18">
      <c r="B304" s="59"/>
      <c r="C304" s="60"/>
      <c r="D304" s="53"/>
      <c r="E304" s="53"/>
      <c r="F304" s="53"/>
      <c r="G304" s="53"/>
      <c r="H304" s="53"/>
      <c r="I304" s="53"/>
      <c r="J304" s="53"/>
      <c r="K304" s="53"/>
      <c r="L304" s="53"/>
      <c r="M304" s="53"/>
      <c r="N304" s="53"/>
      <c r="O304" s="53"/>
      <c r="P304" s="53"/>
      <c r="Q304" s="53"/>
      <c r="R304" s="53"/>
    </row>
    <row r="305" spans="2:18">
      <c r="B305" s="59"/>
      <c r="C305" s="60"/>
      <c r="D305" s="53"/>
      <c r="E305" s="53"/>
      <c r="F305" s="53"/>
      <c r="G305" s="53"/>
      <c r="H305" s="53"/>
      <c r="I305" s="53"/>
      <c r="J305" s="53"/>
      <c r="K305" s="53"/>
      <c r="L305" s="53"/>
      <c r="M305" s="53"/>
      <c r="N305" s="53"/>
      <c r="O305" s="53"/>
      <c r="P305" s="53"/>
      <c r="Q305" s="53"/>
      <c r="R305" s="53"/>
    </row>
    <row r="306" spans="2:18">
      <c r="B306" s="59"/>
      <c r="C306" s="60"/>
      <c r="D306" s="53"/>
      <c r="E306" s="53"/>
      <c r="F306" s="53"/>
      <c r="G306" s="53"/>
      <c r="H306" s="53"/>
      <c r="I306" s="53"/>
      <c r="J306" s="53"/>
      <c r="K306" s="53"/>
      <c r="L306" s="53"/>
      <c r="M306" s="53"/>
      <c r="N306" s="53"/>
      <c r="O306" s="53"/>
      <c r="P306" s="53"/>
      <c r="Q306" s="53"/>
      <c r="R306" s="53"/>
    </row>
    <row r="307" spans="2:18">
      <c r="B307" s="59"/>
      <c r="C307" s="60"/>
      <c r="D307" s="53"/>
      <c r="E307" s="53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53"/>
      <c r="Q307" s="53"/>
      <c r="R307" s="53"/>
    </row>
    <row r="308" spans="2:18">
      <c r="B308" s="59"/>
      <c r="C308" s="60"/>
      <c r="D308" s="53"/>
      <c r="E308" s="53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53"/>
      <c r="Q308" s="53"/>
      <c r="R308" s="53"/>
    </row>
    <row r="309" spans="2:18">
      <c r="B309" s="59"/>
      <c r="C309" s="60"/>
      <c r="D309" s="53"/>
      <c r="E309" s="53"/>
      <c r="F309" s="53"/>
      <c r="G309" s="53"/>
      <c r="H309" s="53"/>
      <c r="I309" s="53"/>
      <c r="J309" s="53"/>
      <c r="K309" s="53"/>
      <c r="L309" s="53"/>
      <c r="M309" s="53"/>
      <c r="N309" s="53"/>
      <c r="O309" s="53"/>
      <c r="P309" s="53"/>
      <c r="Q309" s="53"/>
      <c r="R309" s="53"/>
    </row>
    <row r="310" spans="2:18">
      <c r="B310" s="59"/>
      <c r="C310" s="60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1" spans="2:18">
      <c r="B311" s="59"/>
      <c r="C311" s="60"/>
      <c r="D311" s="53"/>
      <c r="E311" s="53"/>
      <c r="F311" s="53"/>
      <c r="G311" s="53"/>
      <c r="H311" s="53"/>
      <c r="I311" s="53"/>
      <c r="J311" s="53"/>
      <c r="K311" s="53"/>
      <c r="L311" s="53"/>
      <c r="M311" s="53"/>
      <c r="N311" s="53"/>
      <c r="O311" s="53"/>
      <c r="P311" s="53"/>
      <c r="Q311" s="53"/>
      <c r="R311" s="53"/>
    </row>
    <row r="312" spans="2:18">
      <c r="B312" s="59"/>
      <c r="C312" s="60"/>
      <c r="D312" s="53"/>
      <c r="E312" s="53"/>
      <c r="F312" s="53"/>
      <c r="G312" s="53"/>
      <c r="H312" s="53"/>
      <c r="I312" s="53"/>
      <c r="J312" s="53"/>
      <c r="K312" s="53"/>
      <c r="L312" s="53"/>
      <c r="M312" s="53"/>
      <c r="N312" s="53"/>
      <c r="O312" s="53"/>
      <c r="P312" s="53"/>
      <c r="Q312" s="53"/>
      <c r="R312" s="53"/>
    </row>
    <row r="313" spans="2:18">
      <c r="B313" s="59"/>
      <c r="C313" s="60"/>
      <c r="D313" s="53"/>
      <c r="E313" s="53"/>
      <c r="F313" s="53"/>
      <c r="G313" s="53"/>
      <c r="H313" s="53"/>
      <c r="I313" s="53"/>
      <c r="J313" s="53"/>
      <c r="K313" s="53"/>
      <c r="L313" s="53"/>
      <c r="M313" s="53"/>
      <c r="N313" s="53"/>
      <c r="O313" s="53"/>
      <c r="P313" s="53"/>
      <c r="Q313" s="53"/>
      <c r="R313" s="53"/>
    </row>
    <row r="314" spans="2:18">
      <c r="B314" s="59"/>
      <c r="C314" s="60"/>
      <c r="D314" s="53"/>
      <c r="E314" s="53"/>
      <c r="F314" s="53"/>
      <c r="G314" s="53"/>
      <c r="H314" s="53"/>
      <c r="I314" s="53"/>
      <c r="J314" s="53"/>
      <c r="K314" s="53"/>
      <c r="L314" s="53"/>
      <c r="M314" s="53"/>
      <c r="N314" s="53"/>
      <c r="O314" s="53"/>
      <c r="P314" s="53"/>
      <c r="Q314" s="53"/>
      <c r="R314" s="53"/>
    </row>
    <row r="315" spans="2:18">
      <c r="B315" s="59"/>
      <c r="C315" s="60"/>
      <c r="D315" s="53"/>
      <c r="E315" s="53"/>
      <c r="F315" s="53"/>
      <c r="G315" s="53"/>
      <c r="H315" s="53"/>
      <c r="I315" s="53"/>
      <c r="J315" s="53"/>
      <c r="K315" s="53"/>
      <c r="L315" s="53"/>
      <c r="M315" s="53"/>
      <c r="N315" s="53"/>
      <c r="O315" s="53"/>
      <c r="P315" s="53"/>
      <c r="Q315" s="53"/>
      <c r="R315" s="53"/>
    </row>
    <row r="316" spans="2:18">
      <c r="B316" s="59"/>
      <c r="C316" s="60"/>
      <c r="D316" s="53"/>
      <c r="E316" s="53"/>
      <c r="F316" s="53"/>
      <c r="G316" s="53"/>
      <c r="H316" s="53"/>
      <c r="I316" s="53"/>
      <c r="J316" s="53"/>
      <c r="K316" s="53"/>
      <c r="L316" s="53"/>
      <c r="M316" s="53"/>
      <c r="N316" s="53"/>
      <c r="O316" s="53"/>
      <c r="P316" s="53"/>
      <c r="Q316" s="53"/>
      <c r="R316" s="53"/>
    </row>
    <row r="317" spans="2:18">
      <c r="B317" s="59"/>
      <c r="C317" s="60"/>
      <c r="D317" s="53"/>
      <c r="E317" s="53"/>
      <c r="F317" s="53"/>
      <c r="G317" s="53"/>
      <c r="H317" s="53"/>
      <c r="I317" s="53"/>
      <c r="J317" s="53"/>
      <c r="K317" s="53"/>
      <c r="L317" s="53"/>
      <c r="M317" s="53"/>
      <c r="N317" s="53"/>
      <c r="O317" s="53"/>
      <c r="P317" s="53"/>
      <c r="Q317" s="53"/>
      <c r="R317" s="53"/>
    </row>
    <row r="318" spans="2:18">
      <c r="B318" s="59"/>
      <c r="C318" s="60"/>
      <c r="D318" s="53"/>
      <c r="E318" s="53"/>
      <c r="F318" s="53"/>
      <c r="G318" s="53"/>
      <c r="H318" s="53"/>
      <c r="I318" s="53"/>
      <c r="J318" s="53"/>
      <c r="K318" s="53"/>
      <c r="L318" s="53"/>
      <c r="M318" s="53"/>
      <c r="N318" s="53"/>
      <c r="O318" s="53"/>
      <c r="P318" s="53"/>
      <c r="Q318" s="53"/>
      <c r="R318" s="53"/>
    </row>
    <row r="319" spans="2:18">
      <c r="B319" s="59"/>
      <c r="C319" s="60"/>
      <c r="D319" s="53"/>
      <c r="E319" s="53"/>
      <c r="F319" s="53"/>
      <c r="G319" s="53"/>
      <c r="H319" s="53"/>
      <c r="I319" s="53"/>
      <c r="J319" s="53"/>
      <c r="K319" s="53"/>
      <c r="L319" s="53"/>
      <c r="M319" s="53"/>
      <c r="N319" s="53"/>
      <c r="O319" s="53"/>
      <c r="P319" s="53"/>
      <c r="Q319" s="53"/>
      <c r="R319" s="53"/>
    </row>
    <row r="320" spans="2:18">
      <c r="B320" s="59"/>
      <c r="C320" s="60"/>
      <c r="D320" s="53"/>
      <c r="E320" s="53"/>
      <c r="F320" s="53"/>
      <c r="G320" s="53"/>
      <c r="H320" s="53"/>
      <c r="I320" s="53"/>
      <c r="J320" s="53"/>
      <c r="K320" s="53"/>
      <c r="L320" s="53"/>
      <c r="M320" s="53"/>
      <c r="N320" s="53"/>
      <c r="O320" s="53"/>
      <c r="P320" s="53"/>
      <c r="Q320" s="53"/>
      <c r="R320" s="53"/>
    </row>
    <row r="321" spans="2:18">
      <c r="B321" s="59"/>
      <c r="C321" s="60"/>
      <c r="D321" s="53"/>
      <c r="E321" s="53"/>
      <c r="F321" s="53"/>
      <c r="G321" s="53"/>
      <c r="H321" s="53"/>
      <c r="I321" s="53"/>
      <c r="J321" s="53"/>
      <c r="K321" s="53"/>
      <c r="L321" s="53"/>
      <c r="M321" s="53"/>
      <c r="N321" s="53"/>
      <c r="O321" s="53"/>
      <c r="P321" s="53"/>
      <c r="Q321" s="53"/>
      <c r="R321" s="53"/>
    </row>
    <row r="322" spans="2:18">
      <c r="B322" s="59"/>
      <c r="C322" s="60"/>
      <c r="D322" s="53"/>
      <c r="E322" s="53"/>
      <c r="F322" s="53"/>
      <c r="G322" s="53"/>
      <c r="H322" s="53"/>
      <c r="I322" s="53"/>
      <c r="J322" s="53"/>
      <c r="K322" s="53"/>
      <c r="L322" s="53"/>
      <c r="M322" s="53"/>
      <c r="N322" s="53"/>
      <c r="O322" s="53"/>
      <c r="P322" s="53"/>
      <c r="Q322" s="53"/>
      <c r="R322" s="53"/>
    </row>
    <row r="323" spans="2:18">
      <c r="B323" s="59"/>
      <c r="C323" s="60"/>
      <c r="D323" s="53"/>
      <c r="E323" s="53"/>
      <c r="F323" s="53"/>
      <c r="G323" s="53"/>
      <c r="H323" s="53"/>
      <c r="I323" s="53"/>
      <c r="J323" s="53"/>
      <c r="K323" s="53"/>
      <c r="L323" s="53"/>
      <c r="M323" s="53"/>
      <c r="N323" s="53"/>
      <c r="O323" s="53"/>
      <c r="P323" s="53"/>
      <c r="Q323" s="53"/>
      <c r="R323" s="53"/>
    </row>
    <row r="324" spans="2:18">
      <c r="B324" s="59"/>
      <c r="C324" s="60"/>
      <c r="D324" s="53"/>
      <c r="E324" s="53"/>
      <c r="F324" s="53"/>
      <c r="G324" s="53"/>
      <c r="H324" s="53"/>
      <c r="I324" s="53"/>
      <c r="J324" s="53"/>
      <c r="K324" s="53"/>
      <c r="L324" s="53"/>
      <c r="M324" s="53"/>
      <c r="N324" s="53"/>
      <c r="O324" s="53"/>
      <c r="P324" s="53"/>
      <c r="Q324" s="53"/>
      <c r="R324" s="53"/>
    </row>
    <row r="325" spans="2:18">
      <c r="B325" s="59"/>
      <c r="C325" s="60"/>
      <c r="D325" s="53"/>
      <c r="E325" s="53"/>
      <c r="F325" s="53"/>
      <c r="G325" s="53"/>
      <c r="H325" s="53"/>
      <c r="I325" s="53"/>
      <c r="J325" s="53"/>
      <c r="K325" s="53"/>
      <c r="L325" s="53"/>
      <c r="M325" s="53"/>
      <c r="N325" s="53"/>
      <c r="O325" s="53"/>
      <c r="P325" s="53"/>
      <c r="Q325" s="53"/>
      <c r="R325" s="53"/>
    </row>
    <row r="326" spans="2:18">
      <c r="B326" s="59"/>
      <c r="C326" s="60"/>
      <c r="D326" s="53"/>
      <c r="E326" s="53"/>
      <c r="F326" s="53"/>
      <c r="G326" s="53"/>
      <c r="H326" s="53"/>
      <c r="I326" s="53"/>
      <c r="J326" s="53"/>
      <c r="K326" s="53"/>
      <c r="L326" s="53"/>
      <c r="M326" s="53"/>
      <c r="N326" s="53"/>
      <c r="O326" s="53"/>
      <c r="P326" s="53"/>
      <c r="Q326" s="53"/>
      <c r="R326" s="53"/>
    </row>
    <row r="327" spans="2:18">
      <c r="B327" s="59"/>
      <c r="C327" s="60"/>
      <c r="D327" s="53"/>
      <c r="E327" s="53"/>
      <c r="F327" s="53"/>
      <c r="G327" s="53"/>
      <c r="H327" s="53"/>
      <c r="I327" s="53"/>
      <c r="J327" s="53"/>
      <c r="K327" s="53"/>
      <c r="L327" s="53"/>
      <c r="M327" s="53"/>
      <c r="N327" s="53"/>
      <c r="O327" s="53"/>
      <c r="P327" s="53"/>
      <c r="Q327" s="53"/>
      <c r="R327" s="53"/>
    </row>
    <row r="328" spans="2:18">
      <c r="B328" s="59"/>
      <c r="C328" s="60"/>
      <c r="D328" s="53"/>
      <c r="E328" s="53"/>
      <c r="F328" s="53"/>
      <c r="G328" s="53"/>
      <c r="H328" s="53"/>
      <c r="I328" s="53"/>
      <c r="J328" s="53"/>
      <c r="K328" s="53"/>
      <c r="L328" s="53"/>
      <c r="M328" s="53"/>
      <c r="N328" s="53"/>
      <c r="O328" s="53"/>
      <c r="P328" s="53"/>
      <c r="Q328" s="53"/>
      <c r="R328" s="53"/>
    </row>
    <row r="329" spans="2:18">
      <c r="B329" s="59"/>
      <c r="C329" s="60"/>
      <c r="D329" s="53"/>
      <c r="E329" s="53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53"/>
      <c r="Q329" s="53"/>
      <c r="R329" s="53"/>
    </row>
    <row r="331" spans="2:18">
      <c r="B331" s="58"/>
    </row>
    <row r="332" spans="2:18">
      <c r="B332" s="59"/>
      <c r="C332" s="60"/>
      <c r="D332" s="53"/>
      <c r="E332" s="53"/>
      <c r="F332" s="53"/>
      <c r="G332" s="53"/>
      <c r="H332" s="53"/>
      <c r="I332" s="53"/>
      <c r="J332" s="53"/>
      <c r="K332" s="53"/>
      <c r="L332" s="53"/>
      <c r="M332" s="53"/>
      <c r="N332" s="53"/>
      <c r="O332" s="53"/>
      <c r="P332" s="53"/>
      <c r="Q332" s="53"/>
      <c r="R332" s="53"/>
    </row>
    <row r="333" spans="2:18">
      <c r="B333" s="59"/>
      <c r="C333" s="60"/>
      <c r="D333" s="53"/>
      <c r="E333" s="53"/>
      <c r="F333" s="53"/>
      <c r="G333" s="53"/>
      <c r="H333" s="53"/>
      <c r="I333" s="53"/>
      <c r="J333" s="53"/>
      <c r="K333" s="53"/>
      <c r="L333" s="53"/>
      <c r="M333" s="53"/>
      <c r="N333" s="53"/>
      <c r="O333" s="53"/>
      <c r="P333" s="53"/>
      <c r="Q333" s="53"/>
      <c r="R333" s="53"/>
    </row>
    <row r="334" spans="2:18">
      <c r="B334" s="59"/>
      <c r="C334" s="60"/>
      <c r="D334" s="53"/>
      <c r="E334" s="53"/>
      <c r="F334" s="53"/>
      <c r="G334" s="53"/>
      <c r="H334" s="53"/>
      <c r="I334" s="53"/>
      <c r="J334" s="53"/>
      <c r="K334" s="53"/>
      <c r="L334" s="53"/>
      <c r="M334" s="53"/>
      <c r="N334" s="53"/>
      <c r="O334" s="53"/>
      <c r="P334" s="53"/>
      <c r="Q334" s="53"/>
      <c r="R334" s="53"/>
    </row>
    <row r="335" spans="2:18">
      <c r="B335" s="59"/>
      <c r="C335" s="60"/>
      <c r="D335" s="53"/>
      <c r="E335" s="53"/>
      <c r="F335" s="53"/>
      <c r="G335" s="53"/>
      <c r="H335" s="53"/>
      <c r="I335" s="53"/>
      <c r="J335" s="53"/>
      <c r="K335" s="53"/>
      <c r="L335" s="53"/>
      <c r="M335" s="53"/>
      <c r="N335" s="53"/>
      <c r="O335" s="53"/>
      <c r="P335" s="53"/>
      <c r="Q335" s="53"/>
      <c r="R335" s="53"/>
    </row>
    <row r="336" spans="2:18">
      <c r="B336" s="59"/>
      <c r="C336" s="60"/>
      <c r="D336" s="53"/>
      <c r="E336" s="53"/>
      <c r="F336" s="53"/>
      <c r="G336" s="53"/>
      <c r="H336" s="53"/>
      <c r="I336" s="53"/>
      <c r="J336" s="53"/>
      <c r="K336" s="53"/>
      <c r="L336" s="53"/>
      <c r="M336" s="53"/>
      <c r="N336" s="53"/>
      <c r="O336" s="53"/>
      <c r="P336" s="53"/>
      <c r="Q336" s="53"/>
      <c r="R336" s="53"/>
    </row>
    <row r="337" spans="2:18">
      <c r="B337" s="59"/>
      <c r="C337" s="60"/>
      <c r="D337" s="53"/>
      <c r="E337" s="53"/>
      <c r="F337" s="53"/>
      <c r="G337" s="53"/>
      <c r="H337" s="53"/>
      <c r="I337" s="53"/>
      <c r="J337" s="53"/>
      <c r="K337" s="53"/>
      <c r="L337" s="53"/>
      <c r="M337" s="53"/>
      <c r="N337" s="53"/>
      <c r="O337" s="53"/>
      <c r="P337" s="53"/>
      <c r="Q337" s="53"/>
      <c r="R337" s="53"/>
    </row>
    <row r="338" spans="2:18">
      <c r="B338" s="59"/>
      <c r="C338" s="60"/>
      <c r="D338" s="53"/>
      <c r="E338" s="53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53"/>
      <c r="Q338" s="53"/>
      <c r="R338" s="53"/>
    </row>
    <row r="339" spans="2:18">
      <c r="B339" s="59"/>
      <c r="C339" s="60"/>
      <c r="D339" s="53"/>
      <c r="E339" s="53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53"/>
      <c r="Q339" s="53"/>
      <c r="R339" s="53"/>
    </row>
    <row r="340" spans="2:18">
      <c r="B340" s="59"/>
      <c r="C340" s="60"/>
      <c r="D340" s="53"/>
      <c r="E340" s="53"/>
      <c r="F340" s="53"/>
      <c r="G340" s="53"/>
      <c r="H340" s="53"/>
      <c r="I340" s="53"/>
      <c r="J340" s="53"/>
      <c r="K340" s="53"/>
      <c r="L340" s="53"/>
      <c r="M340" s="53"/>
      <c r="N340" s="53"/>
      <c r="O340" s="53"/>
      <c r="P340" s="53"/>
      <c r="Q340" s="53"/>
      <c r="R340" s="53"/>
    </row>
    <row r="341" spans="2:18">
      <c r="B341" s="59"/>
      <c r="C341" s="60"/>
      <c r="D341" s="53"/>
      <c r="E341" s="53"/>
      <c r="F341" s="53"/>
      <c r="G341" s="53"/>
      <c r="H341" s="53"/>
      <c r="I341" s="53"/>
      <c r="J341" s="53"/>
      <c r="K341" s="53"/>
      <c r="L341" s="53"/>
      <c r="M341" s="53"/>
      <c r="N341" s="53"/>
      <c r="O341" s="53"/>
      <c r="P341" s="53"/>
      <c r="Q341" s="53"/>
      <c r="R341" s="53"/>
    </row>
    <row r="342" spans="2:18">
      <c r="B342" s="59"/>
      <c r="C342" s="60"/>
      <c r="D342" s="53"/>
      <c r="E342" s="53"/>
      <c r="F342" s="53"/>
      <c r="G342" s="53"/>
      <c r="H342" s="53"/>
      <c r="I342" s="53"/>
      <c r="J342" s="53"/>
      <c r="K342" s="53"/>
      <c r="L342" s="53"/>
      <c r="M342" s="53"/>
      <c r="N342" s="53"/>
      <c r="O342" s="53"/>
      <c r="P342" s="53"/>
      <c r="Q342" s="53"/>
      <c r="R342" s="53"/>
    </row>
    <row r="343" spans="2:18">
      <c r="B343" s="59"/>
      <c r="C343" s="60"/>
      <c r="D343" s="53"/>
      <c r="E343" s="53"/>
      <c r="F343" s="53"/>
      <c r="G343" s="53"/>
      <c r="H343" s="53"/>
      <c r="I343" s="53"/>
      <c r="J343" s="53"/>
      <c r="K343" s="53"/>
      <c r="L343" s="53"/>
      <c r="M343" s="53"/>
      <c r="N343" s="53"/>
      <c r="O343" s="53"/>
      <c r="P343" s="53"/>
      <c r="Q343" s="53"/>
      <c r="R343" s="53"/>
    </row>
    <row r="344" spans="2:18">
      <c r="B344" s="59"/>
      <c r="C344" s="60"/>
      <c r="D344" s="53"/>
      <c r="E344" s="53"/>
      <c r="F344" s="53"/>
      <c r="G344" s="53"/>
      <c r="H344" s="53"/>
      <c r="I344" s="53"/>
      <c r="J344" s="53"/>
      <c r="K344" s="53"/>
      <c r="L344" s="53"/>
      <c r="M344" s="53"/>
      <c r="N344" s="53"/>
      <c r="O344" s="53"/>
      <c r="P344" s="53"/>
      <c r="Q344" s="53"/>
      <c r="R344" s="53"/>
    </row>
    <row r="345" spans="2:18">
      <c r="B345" s="59"/>
      <c r="C345" s="60"/>
      <c r="D345" s="53"/>
      <c r="E345" s="53"/>
      <c r="F345" s="53"/>
      <c r="G345" s="53"/>
      <c r="H345" s="53"/>
      <c r="I345" s="53"/>
      <c r="J345" s="53"/>
      <c r="K345" s="53"/>
      <c r="L345" s="53"/>
      <c r="M345" s="53"/>
      <c r="N345" s="53"/>
      <c r="O345" s="53"/>
      <c r="P345" s="53"/>
      <c r="Q345" s="53"/>
      <c r="R345" s="53"/>
    </row>
    <row r="346" spans="2:18">
      <c r="B346" s="59"/>
      <c r="C346" s="60"/>
      <c r="D346" s="53"/>
      <c r="E346" s="53"/>
      <c r="F346" s="53"/>
      <c r="G346" s="53"/>
      <c r="H346" s="53"/>
      <c r="I346" s="53"/>
      <c r="J346" s="53"/>
      <c r="K346" s="53"/>
      <c r="L346" s="53"/>
      <c r="M346" s="53"/>
      <c r="N346" s="53"/>
      <c r="O346" s="53"/>
      <c r="P346" s="53"/>
      <c r="Q346" s="53"/>
      <c r="R346" s="53"/>
    </row>
    <row r="347" spans="2:18">
      <c r="B347" s="59"/>
      <c r="C347" s="60"/>
      <c r="D347" s="53"/>
      <c r="E347" s="53"/>
      <c r="F347" s="53"/>
      <c r="G347" s="53"/>
      <c r="H347" s="53"/>
      <c r="I347" s="53"/>
      <c r="J347" s="53"/>
      <c r="K347" s="53"/>
      <c r="L347" s="53"/>
      <c r="M347" s="53"/>
      <c r="N347" s="53"/>
      <c r="O347" s="53"/>
      <c r="P347" s="53"/>
      <c r="Q347" s="53"/>
      <c r="R347" s="53"/>
    </row>
    <row r="348" spans="2:18">
      <c r="B348" s="59"/>
      <c r="C348" s="60"/>
      <c r="D348" s="53"/>
      <c r="E348" s="53"/>
      <c r="F348" s="53"/>
      <c r="G348" s="53"/>
      <c r="H348" s="53"/>
      <c r="I348" s="53"/>
      <c r="J348" s="53"/>
      <c r="K348" s="53"/>
      <c r="L348" s="53"/>
      <c r="M348" s="53"/>
      <c r="N348" s="53"/>
      <c r="O348" s="53"/>
      <c r="P348" s="53"/>
      <c r="Q348" s="53"/>
      <c r="R348" s="53"/>
    </row>
    <row r="349" spans="2:18">
      <c r="B349" s="59"/>
      <c r="C349" s="60"/>
      <c r="D349" s="53"/>
      <c r="E349" s="53"/>
      <c r="F349" s="53"/>
      <c r="G349" s="53"/>
      <c r="H349" s="53"/>
      <c r="I349" s="53"/>
      <c r="J349" s="53"/>
      <c r="K349" s="53"/>
      <c r="L349" s="53"/>
      <c r="M349" s="53"/>
      <c r="N349" s="53"/>
      <c r="O349" s="53"/>
      <c r="P349" s="53"/>
      <c r="Q349" s="53"/>
      <c r="R349" s="53"/>
    </row>
    <row r="350" spans="2:18">
      <c r="B350" s="59"/>
      <c r="C350" s="60"/>
      <c r="D350" s="53"/>
      <c r="E350" s="53"/>
      <c r="F350" s="53"/>
      <c r="G350" s="53"/>
      <c r="H350" s="53"/>
      <c r="I350" s="53"/>
      <c r="J350" s="53"/>
      <c r="K350" s="53"/>
      <c r="L350" s="53"/>
      <c r="M350" s="53"/>
      <c r="N350" s="53"/>
      <c r="O350" s="53"/>
      <c r="P350" s="53"/>
      <c r="Q350" s="53"/>
      <c r="R350" s="53"/>
    </row>
    <row r="351" spans="2:18">
      <c r="B351" s="59"/>
      <c r="C351" s="60"/>
      <c r="D351" s="53"/>
      <c r="E351" s="53"/>
      <c r="F351" s="53"/>
      <c r="G351" s="53"/>
      <c r="H351" s="53"/>
      <c r="I351" s="53"/>
      <c r="J351" s="53"/>
      <c r="K351" s="53"/>
      <c r="L351" s="53"/>
      <c r="M351" s="53"/>
      <c r="N351" s="53"/>
      <c r="O351" s="53"/>
      <c r="P351" s="53"/>
      <c r="Q351" s="53"/>
      <c r="R351" s="53"/>
    </row>
    <row r="352" spans="2:18">
      <c r="B352" s="59"/>
      <c r="C352" s="60"/>
      <c r="D352" s="53"/>
      <c r="E352" s="53"/>
      <c r="F352" s="53"/>
      <c r="G352" s="53"/>
      <c r="H352" s="53"/>
      <c r="I352" s="53"/>
      <c r="J352" s="53"/>
      <c r="K352" s="53"/>
      <c r="L352" s="53"/>
      <c r="M352" s="53"/>
      <c r="N352" s="53"/>
      <c r="O352" s="53"/>
      <c r="P352" s="53"/>
      <c r="Q352" s="53"/>
      <c r="R352" s="53"/>
    </row>
    <row r="353" spans="2:18">
      <c r="B353" s="59"/>
      <c r="C353" s="60"/>
      <c r="D353" s="53"/>
      <c r="E353" s="53"/>
      <c r="F353" s="53"/>
      <c r="G353" s="53"/>
      <c r="H353" s="53"/>
      <c r="I353" s="53"/>
      <c r="J353" s="53"/>
      <c r="K353" s="53"/>
      <c r="L353" s="53"/>
      <c r="M353" s="53"/>
      <c r="N353" s="53"/>
      <c r="O353" s="53"/>
      <c r="P353" s="53"/>
      <c r="Q353" s="53"/>
      <c r="R353" s="53"/>
    </row>
    <row r="354" spans="2:18">
      <c r="B354" s="59"/>
      <c r="C354" s="60"/>
      <c r="D354" s="53"/>
      <c r="E354" s="53"/>
      <c r="F354" s="53"/>
      <c r="G354" s="53"/>
      <c r="H354" s="53"/>
      <c r="I354" s="53"/>
      <c r="J354" s="53"/>
      <c r="K354" s="53"/>
      <c r="L354" s="53"/>
      <c r="M354" s="53"/>
      <c r="N354" s="53"/>
      <c r="O354" s="53"/>
      <c r="P354" s="53"/>
      <c r="Q354" s="53"/>
      <c r="R354" s="53"/>
    </row>
    <row r="355" spans="2:18">
      <c r="B355" s="59"/>
      <c r="C355" s="60"/>
      <c r="D355" s="53"/>
      <c r="E355" s="53"/>
      <c r="F355" s="53"/>
      <c r="G355" s="53"/>
      <c r="H355" s="53"/>
      <c r="I355" s="53"/>
      <c r="J355" s="53"/>
      <c r="K355" s="53"/>
      <c r="L355" s="53"/>
      <c r="M355" s="53"/>
      <c r="N355" s="53"/>
      <c r="O355" s="53"/>
      <c r="P355" s="53"/>
      <c r="Q355" s="53"/>
      <c r="R355" s="53"/>
    </row>
    <row r="356" spans="2:18">
      <c r="B356" s="59"/>
      <c r="C356" s="60"/>
      <c r="D356" s="53"/>
      <c r="E356" s="53"/>
      <c r="F356" s="53"/>
      <c r="G356" s="53"/>
      <c r="H356" s="53"/>
      <c r="I356" s="53"/>
      <c r="J356" s="53"/>
      <c r="K356" s="53"/>
      <c r="L356" s="53"/>
      <c r="M356" s="53"/>
      <c r="N356" s="53"/>
      <c r="O356" s="53"/>
      <c r="P356" s="53"/>
      <c r="Q356" s="53"/>
      <c r="R356" s="53"/>
    </row>
    <row r="357" spans="2:18">
      <c r="B357" s="59"/>
      <c r="C357" s="60"/>
      <c r="D357" s="53"/>
      <c r="E357" s="53"/>
      <c r="F357" s="53"/>
      <c r="G357" s="53"/>
      <c r="H357" s="53"/>
      <c r="I357" s="53"/>
      <c r="J357" s="53"/>
      <c r="K357" s="53"/>
      <c r="L357" s="53"/>
      <c r="M357" s="53"/>
      <c r="N357" s="53"/>
      <c r="O357" s="53"/>
      <c r="P357" s="53"/>
      <c r="Q357" s="53"/>
      <c r="R357" s="53"/>
    </row>
    <row r="358" spans="2:18">
      <c r="B358" s="59"/>
      <c r="C358" s="60"/>
      <c r="D358" s="53"/>
      <c r="E358" s="53"/>
      <c r="F358" s="53"/>
      <c r="G358" s="53"/>
      <c r="H358" s="53"/>
      <c r="I358" s="53"/>
      <c r="J358" s="53"/>
      <c r="K358" s="53"/>
      <c r="L358" s="53"/>
      <c r="M358" s="53"/>
      <c r="N358" s="53"/>
      <c r="O358" s="53"/>
      <c r="P358" s="53"/>
      <c r="Q358" s="53"/>
      <c r="R358" s="53"/>
    </row>
    <row r="359" spans="2:18">
      <c r="B359" s="59"/>
      <c r="C359" s="60"/>
      <c r="D359" s="53"/>
      <c r="E359" s="53"/>
      <c r="F359" s="53"/>
      <c r="G359" s="53"/>
      <c r="H359" s="53"/>
      <c r="I359" s="53"/>
      <c r="J359" s="53"/>
      <c r="K359" s="53"/>
      <c r="L359" s="53"/>
      <c r="M359" s="53"/>
      <c r="N359" s="53"/>
      <c r="O359" s="53"/>
      <c r="P359" s="53"/>
      <c r="Q359" s="53"/>
      <c r="R359" s="53"/>
    </row>
    <row r="360" spans="2:18">
      <c r="B360" s="59"/>
      <c r="C360" s="60"/>
      <c r="D360" s="53"/>
      <c r="E360" s="53"/>
      <c r="F360" s="53"/>
      <c r="G360" s="53"/>
      <c r="H360" s="53"/>
      <c r="I360" s="53"/>
      <c r="J360" s="53"/>
      <c r="K360" s="53"/>
      <c r="L360" s="53"/>
      <c r="M360" s="53"/>
      <c r="N360" s="53"/>
      <c r="O360" s="53"/>
      <c r="P360" s="53"/>
      <c r="Q360" s="53"/>
      <c r="R360" s="53"/>
    </row>
    <row r="362" spans="2:18">
      <c r="B362" s="58"/>
    </row>
    <row r="363" spans="2:18">
      <c r="B363" s="59"/>
      <c r="C363" s="60"/>
      <c r="D363" s="53"/>
      <c r="E363" s="53"/>
      <c r="F363" s="53"/>
      <c r="G363" s="53"/>
      <c r="H363" s="53"/>
      <c r="I363" s="53"/>
      <c r="J363" s="53"/>
      <c r="K363" s="53"/>
      <c r="L363" s="53"/>
      <c r="M363" s="53"/>
      <c r="N363" s="53"/>
      <c r="O363" s="53"/>
      <c r="P363" s="53"/>
      <c r="Q363" s="53"/>
      <c r="R363" s="53"/>
    </row>
    <row r="364" spans="2:18">
      <c r="B364" s="59"/>
      <c r="C364" s="60"/>
      <c r="D364" s="53"/>
      <c r="E364" s="53"/>
      <c r="F364" s="53"/>
      <c r="G364" s="53"/>
      <c r="H364" s="53"/>
      <c r="I364" s="53"/>
      <c r="J364" s="53"/>
      <c r="K364" s="53"/>
      <c r="L364" s="53"/>
      <c r="M364" s="53"/>
      <c r="N364" s="53"/>
      <c r="O364" s="53"/>
      <c r="P364" s="53"/>
      <c r="Q364" s="53"/>
      <c r="R364" s="53"/>
    </row>
    <row r="365" spans="2:18">
      <c r="B365" s="59"/>
      <c r="C365" s="60"/>
      <c r="D365" s="53"/>
      <c r="E365" s="53"/>
      <c r="F365" s="53"/>
      <c r="G365" s="53"/>
      <c r="H365" s="53"/>
      <c r="I365" s="53"/>
      <c r="J365" s="53"/>
      <c r="K365" s="53"/>
      <c r="L365" s="53"/>
      <c r="M365" s="53"/>
      <c r="N365" s="53"/>
      <c r="O365" s="53"/>
      <c r="P365" s="53"/>
      <c r="Q365" s="53"/>
      <c r="R365" s="53"/>
    </row>
    <row r="366" spans="2:18">
      <c r="B366" s="59"/>
      <c r="C366" s="60"/>
      <c r="D366" s="53"/>
      <c r="E366" s="53"/>
      <c r="F366" s="53"/>
      <c r="G366" s="53"/>
      <c r="H366" s="53"/>
      <c r="I366" s="53"/>
      <c r="J366" s="53"/>
      <c r="K366" s="53"/>
      <c r="L366" s="53"/>
      <c r="M366" s="53"/>
      <c r="N366" s="53"/>
      <c r="O366" s="53"/>
      <c r="P366" s="53"/>
      <c r="Q366" s="53"/>
      <c r="R366" s="53"/>
    </row>
    <row r="367" spans="2:18">
      <c r="B367" s="59"/>
      <c r="C367" s="60"/>
      <c r="D367" s="53"/>
      <c r="E367" s="53"/>
      <c r="F367" s="53"/>
      <c r="G367" s="53"/>
      <c r="H367" s="53"/>
      <c r="I367" s="53"/>
      <c r="J367" s="53"/>
      <c r="K367" s="53"/>
      <c r="L367" s="53"/>
      <c r="M367" s="53"/>
      <c r="N367" s="53"/>
      <c r="O367" s="53"/>
      <c r="P367" s="53"/>
      <c r="Q367" s="53"/>
      <c r="R367" s="53"/>
    </row>
    <row r="368" spans="2:18">
      <c r="B368" s="59"/>
      <c r="C368" s="60"/>
      <c r="D368" s="53"/>
      <c r="E368" s="53"/>
      <c r="F368" s="53"/>
      <c r="G368" s="53"/>
      <c r="H368" s="53"/>
      <c r="I368" s="53"/>
      <c r="J368" s="53"/>
      <c r="K368" s="53"/>
      <c r="L368" s="53"/>
      <c r="M368" s="53"/>
      <c r="N368" s="53"/>
      <c r="O368" s="53"/>
      <c r="P368" s="53"/>
      <c r="Q368" s="53"/>
      <c r="R368" s="53"/>
    </row>
    <row r="369" spans="2:18">
      <c r="B369" s="59"/>
      <c r="C369" s="60"/>
      <c r="D369" s="53"/>
      <c r="E369" s="53"/>
      <c r="F369" s="53"/>
      <c r="G369" s="53"/>
      <c r="H369" s="53"/>
      <c r="I369" s="53"/>
      <c r="J369" s="53"/>
      <c r="K369" s="53"/>
      <c r="L369" s="53"/>
      <c r="M369" s="53"/>
      <c r="N369" s="53"/>
      <c r="O369" s="53"/>
      <c r="P369" s="53"/>
      <c r="Q369" s="53"/>
      <c r="R369" s="53"/>
    </row>
    <row r="370" spans="2:18">
      <c r="B370" s="59"/>
      <c r="C370" s="60"/>
      <c r="D370" s="53"/>
      <c r="E370" s="53"/>
      <c r="F370" s="53"/>
      <c r="G370" s="53"/>
      <c r="H370" s="53"/>
      <c r="I370" s="53"/>
      <c r="J370" s="53"/>
      <c r="K370" s="53"/>
      <c r="L370" s="53"/>
      <c r="M370" s="53"/>
      <c r="N370" s="53"/>
      <c r="O370" s="53"/>
      <c r="P370" s="53"/>
      <c r="Q370" s="53"/>
      <c r="R370" s="53"/>
    </row>
    <row r="371" spans="2:18">
      <c r="B371" s="59"/>
      <c r="C371" s="60"/>
      <c r="D371" s="53"/>
      <c r="E371" s="53"/>
      <c r="F371" s="53"/>
      <c r="G371" s="53"/>
      <c r="H371" s="53"/>
      <c r="I371" s="53"/>
      <c r="J371" s="53"/>
      <c r="K371" s="53"/>
      <c r="L371" s="53"/>
      <c r="M371" s="53"/>
      <c r="N371" s="53"/>
      <c r="O371" s="53"/>
      <c r="P371" s="53"/>
      <c r="Q371" s="53"/>
      <c r="R371" s="53"/>
    </row>
    <row r="372" spans="2:18">
      <c r="B372" s="59"/>
      <c r="C372" s="60"/>
      <c r="D372" s="53"/>
      <c r="E372" s="53"/>
      <c r="F372" s="53"/>
      <c r="G372" s="53"/>
      <c r="H372" s="53"/>
      <c r="I372" s="53"/>
      <c r="J372" s="53"/>
      <c r="K372" s="53"/>
      <c r="L372" s="53"/>
      <c r="M372" s="53"/>
      <c r="N372" s="53"/>
      <c r="O372" s="53"/>
      <c r="P372" s="53"/>
      <c r="Q372" s="53"/>
      <c r="R372" s="53"/>
    </row>
    <row r="373" spans="2:18">
      <c r="B373" s="59"/>
      <c r="C373" s="60"/>
      <c r="D373" s="53"/>
      <c r="E373" s="53"/>
      <c r="F373" s="53"/>
      <c r="G373" s="53"/>
      <c r="H373" s="53"/>
      <c r="I373" s="53"/>
      <c r="J373" s="53"/>
      <c r="K373" s="53"/>
      <c r="L373" s="53"/>
      <c r="M373" s="53"/>
      <c r="N373" s="53"/>
      <c r="O373" s="53"/>
      <c r="P373" s="53"/>
      <c r="Q373" s="53"/>
      <c r="R373" s="53"/>
    </row>
    <row r="374" spans="2:18">
      <c r="B374" s="59"/>
      <c r="C374" s="60"/>
      <c r="D374" s="53"/>
      <c r="E374" s="53"/>
      <c r="F374" s="53"/>
      <c r="G374" s="53"/>
      <c r="H374" s="53"/>
      <c r="I374" s="53"/>
      <c r="J374" s="53"/>
      <c r="K374" s="53"/>
      <c r="L374" s="53"/>
      <c r="M374" s="53"/>
      <c r="N374" s="53"/>
      <c r="O374" s="53"/>
      <c r="P374" s="53"/>
      <c r="Q374" s="53"/>
      <c r="R374" s="53"/>
    </row>
    <row r="375" spans="2:18">
      <c r="B375" s="59"/>
      <c r="C375" s="60"/>
      <c r="D375" s="53"/>
      <c r="E375" s="53"/>
      <c r="F375" s="53"/>
      <c r="G375" s="53"/>
      <c r="H375" s="53"/>
      <c r="I375" s="53"/>
      <c r="J375" s="53"/>
      <c r="K375" s="53"/>
      <c r="L375" s="53"/>
      <c r="M375" s="53"/>
      <c r="N375" s="53"/>
      <c r="O375" s="53"/>
      <c r="P375" s="53"/>
      <c r="Q375" s="53"/>
      <c r="R375" s="53"/>
    </row>
    <row r="376" spans="2:18">
      <c r="B376" s="59"/>
      <c r="C376" s="60"/>
      <c r="D376" s="53"/>
      <c r="E376" s="53"/>
      <c r="F376" s="53"/>
      <c r="G376" s="53"/>
      <c r="H376" s="53"/>
      <c r="I376" s="53"/>
      <c r="J376" s="53"/>
      <c r="K376" s="53"/>
      <c r="L376" s="53"/>
      <c r="M376" s="53"/>
      <c r="N376" s="53"/>
      <c r="O376" s="53"/>
      <c r="P376" s="53"/>
      <c r="Q376" s="53"/>
      <c r="R376" s="53"/>
    </row>
    <row r="377" spans="2:18">
      <c r="B377" s="59"/>
      <c r="C377" s="60"/>
      <c r="D377" s="53"/>
      <c r="E377" s="53"/>
      <c r="F377" s="53"/>
      <c r="G377" s="53"/>
      <c r="H377" s="53"/>
      <c r="I377" s="53"/>
      <c r="J377" s="53"/>
      <c r="K377" s="53"/>
      <c r="L377" s="53"/>
      <c r="M377" s="53"/>
      <c r="N377" s="53"/>
      <c r="O377" s="53"/>
      <c r="P377" s="53"/>
      <c r="Q377" s="53"/>
      <c r="R377" s="53"/>
    </row>
    <row r="378" spans="2:18">
      <c r="B378" s="59"/>
      <c r="C378" s="60"/>
      <c r="D378" s="53"/>
      <c r="E378" s="53"/>
      <c r="F378" s="53"/>
      <c r="G378" s="53"/>
      <c r="H378" s="53"/>
      <c r="I378" s="53"/>
      <c r="J378" s="53"/>
      <c r="K378" s="53"/>
      <c r="L378" s="53"/>
      <c r="M378" s="53"/>
      <c r="N378" s="53"/>
      <c r="O378" s="53"/>
      <c r="P378" s="53"/>
      <c r="Q378" s="53"/>
      <c r="R378" s="53"/>
    </row>
    <row r="379" spans="2:18">
      <c r="B379" s="59"/>
      <c r="C379" s="60"/>
      <c r="D379" s="53"/>
      <c r="E379" s="53"/>
      <c r="F379" s="53"/>
      <c r="G379" s="53"/>
      <c r="H379" s="53"/>
      <c r="I379" s="53"/>
      <c r="J379" s="53"/>
      <c r="K379" s="53"/>
      <c r="L379" s="53"/>
      <c r="M379" s="53"/>
      <c r="N379" s="53"/>
      <c r="O379" s="53"/>
      <c r="P379" s="53"/>
      <c r="Q379" s="53"/>
      <c r="R379" s="53"/>
    </row>
    <row r="380" spans="2:18">
      <c r="B380" s="59"/>
      <c r="C380" s="60"/>
      <c r="D380" s="53"/>
      <c r="E380" s="53"/>
      <c r="F380" s="53"/>
      <c r="G380" s="53"/>
      <c r="H380" s="53"/>
      <c r="I380" s="53"/>
      <c r="J380" s="53"/>
      <c r="K380" s="53"/>
      <c r="L380" s="53"/>
      <c r="M380" s="53"/>
      <c r="N380" s="53"/>
      <c r="O380" s="53"/>
      <c r="P380" s="53"/>
      <c r="Q380" s="53"/>
      <c r="R380" s="53"/>
    </row>
    <row r="381" spans="2:18">
      <c r="B381" s="59"/>
      <c r="C381" s="60"/>
      <c r="D381" s="53"/>
      <c r="E381" s="53"/>
      <c r="F381" s="53"/>
      <c r="G381" s="53"/>
      <c r="H381" s="53"/>
      <c r="I381" s="53"/>
      <c r="J381" s="53"/>
      <c r="K381" s="53"/>
      <c r="L381" s="53"/>
      <c r="M381" s="53"/>
      <c r="N381" s="53"/>
      <c r="O381" s="53"/>
      <c r="P381" s="53"/>
      <c r="Q381" s="53"/>
      <c r="R381" s="53"/>
    </row>
    <row r="382" spans="2:18">
      <c r="B382" s="59"/>
      <c r="C382" s="60"/>
      <c r="D382" s="53"/>
      <c r="E382" s="53"/>
      <c r="F382" s="53"/>
      <c r="G382" s="53"/>
      <c r="H382" s="53"/>
      <c r="I382" s="53"/>
      <c r="J382" s="53"/>
      <c r="K382" s="53"/>
      <c r="L382" s="53"/>
      <c r="M382" s="53"/>
      <c r="N382" s="53"/>
      <c r="O382" s="53"/>
      <c r="P382" s="53"/>
      <c r="Q382" s="53"/>
      <c r="R382" s="53"/>
    </row>
    <row r="383" spans="2:18">
      <c r="B383" s="59"/>
      <c r="C383" s="60"/>
      <c r="D383" s="53"/>
      <c r="E383" s="53"/>
      <c r="F383" s="53"/>
      <c r="G383" s="53"/>
      <c r="H383" s="53"/>
      <c r="I383" s="53"/>
      <c r="J383" s="53"/>
      <c r="K383" s="53"/>
      <c r="L383" s="53"/>
      <c r="M383" s="53"/>
      <c r="N383" s="53"/>
      <c r="O383" s="53"/>
      <c r="P383" s="53"/>
      <c r="Q383" s="53"/>
      <c r="R383" s="53"/>
    </row>
    <row r="384" spans="2:18">
      <c r="B384" s="59"/>
      <c r="C384" s="60"/>
      <c r="D384" s="53"/>
      <c r="E384" s="53"/>
      <c r="F384" s="53"/>
      <c r="G384" s="53"/>
      <c r="H384" s="53"/>
      <c r="I384" s="53"/>
      <c r="J384" s="53"/>
      <c r="K384" s="53"/>
      <c r="L384" s="53"/>
      <c r="M384" s="53"/>
      <c r="N384" s="53"/>
      <c r="O384" s="53"/>
      <c r="P384" s="53"/>
      <c r="Q384" s="53"/>
      <c r="R384" s="53"/>
    </row>
    <row r="385" spans="2:18">
      <c r="B385" s="59"/>
      <c r="C385" s="60"/>
      <c r="D385" s="53"/>
      <c r="E385" s="53"/>
      <c r="F385" s="53"/>
      <c r="G385" s="53"/>
      <c r="H385" s="53"/>
      <c r="I385" s="53"/>
      <c r="J385" s="53"/>
      <c r="K385" s="53"/>
      <c r="L385" s="53"/>
      <c r="M385" s="53"/>
      <c r="N385" s="53"/>
      <c r="O385" s="53"/>
      <c r="P385" s="53"/>
      <c r="Q385" s="53"/>
      <c r="R385" s="53"/>
    </row>
    <row r="386" spans="2:18">
      <c r="B386" s="59"/>
      <c r="C386" s="60"/>
      <c r="D386" s="53"/>
      <c r="E386" s="53"/>
      <c r="F386" s="53"/>
      <c r="G386" s="53"/>
      <c r="H386" s="53"/>
      <c r="I386" s="53"/>
      <c r="J386" s="53"/>
      <c r="K386" s="53"/>
      <c r="L386" s="53"/>
      <c r="M386" s="53"/>
      <c r="N386" s="53"/>
      <c r="O386" s="53"/>
      <c r="P386" s="53"/>
      <c r="Q386" s="53"/>
      <c r="R386" s="53"/>
    </row>
    <row r="387" spans="2:18">
      <c r="B387" s="59"/>
      <c r="C387" s="60"/>
      <c r="D387" s="53"/>
      <c r="E387" s="53"/>
      <c r="F387" s="53"/>
      <c r="G387" s="53"/>
      <c r="H387" s="53"/>
      <c r="I387" s="53"/>
      <c r="J387" s="53"/>
      <c r="K387" s="53"/>
      <c r="L387" s="53"/>
      <c r="M387" s="53"/>
      <c r="N387" s="53"/>
      <c r="O387" s="53"/>
      <c r="P387" s="53"/>
      <c r="Q387" s="53"/>
      <c r="R387" s="53"/>
    </row>
    <row r="388" spans="2:18">
      <c r="B388" s="59"/>
      <c r="C388" s="60"/>
      <c r="D388" s="53"/>
      <c r="E388" s="53"/>
      <c r="F388" s="53"/>
      <c r="G388" s="53"/>
      <c r="H388" s="53"/>
      <c r="I388" s="53"/>
      <c r="J388" s="53"/>
      <c r="K388" s="53"/>
      <c r="L388" s="53"/>
      <c r="M388" s="53"/>
      <c r="N388" s="53"/>
      <c r="O388" s="53"/>
      <c r="P388" s="53"/>
      <c r="Q388" s="53"/>
      <c r="R388" s="53"/>
    </row>
    <row r="389" spans="2:18">
      <c r="B389" s="59"/>
      <c r="C389" s="60"/>
      <c r="D389" s="53"/>
      <c r="E389" s="53"/>
      <c r="F389" s="53"/>
      <c r="G389" s="53"/>
      <c r="H389" s="53"/>
      <c r="I389" s="53"/>
      <c r="J389" s="53"/>
      <c r="K389" s="53"/>
      <c r="L389" s="53"/>
      <c r="M389" s="53"/>
      <c r="N389" s="53"/>
      <c r="O389" s="53"/>
      <c r="P389" s="53"/>
      <c r="Q389" s="53"/>
      <c r="R389" s="53"/>
    </row>
    <row r="390" spans="2:18">
      <c r="B390" s="59"/>
      <c r="C390" s="60"/>
      <c r="D390" s="53"/>
      <c r="E390" s="53"/>
      <c r="F390" s="53"/>
      <c r="G390" s="53"/>
      <c r="H390" s="53"/>
      <c r="I390" s="53"/>
      <c r="J390" s="53"/>
      <c r="K390" s="53"/>
      <c r="L390" s="53"/>
      <c r="M390" s="53"/>
      <c r="N390" s="53"/>
      <c r="O390" s="53"/>
      <c r="P390" s="53"/>
      <c r="Q390" s="53"/>
      <c r="R390" s="53"/>
    </row>
    <row r="391" spans="2:18">
      <c r="B391" s="59"/>
      <c r="C391" s="60"/>
      <c r="D391" s="53"/>
      <c r="E391" s="53"/>
      <c r="F391" s="53"/>
      <c r="G391" s="53"/>
      <c r="H391" s="53"/>
      <c r="I391" s="53"/>
      <c r="J391" s="53"/>
      <c r="K391" s="53"/>
      <c r="L391" s="53"/>
      <c r="M391" s="53"/>
      <c r="N391" s="53"/>
      <c r="O391" s="53"/>
      <c r="P391" s="53"/>
      <c r="Q391" s="53"/>
      <c r="R391" s="53"/>
    </row>
    <row r="393" spans="2:18">
      <c r="B393" s="58"/>
    </row>
    <row r="394" spans="2:18">
      <c r="B394" s="59"/>
      <c r="C394" s="60"/>
      <c r="D394" s="53"/>
      <c r="E394" s="53"/>
      <c r="F394" s="53"/>
      <c r="G394" s="53"/>
      <c r="H394" s="53"/>
      <c r="I394" s="53"/>
      <c r="J394" s="53"/>
      <c r="K394" s="53"/>
      <c r="L394" s="53"/>
      <c r="M394" s="53"/>
      <c r="N394" s="53"/>
      <c r="O394" s="53"/>
      <c r="P394" s="53"/>
      <c r="Q394" s="53"/>
      <c r="R394" s="53"/>
    </row>
    <row r="395" spans="2:18">
      <c r="B395" s="59"/>
      <c r="C395" s="60"/>
      <c r="D395" s="53"/>
      <c r="E395" s="53"/>
      <c r="F395" s="53"/>
      <c r="G395" s="53"/>
      <c r="H395" s="53"/>
      <c r="I395" s="53"/>
      <c r="J395" s="53"/>
      <c r="K395" s="53"/>
      <c r="L395" s="53"/>
      <c r="M395" s="53"/>
      <c r="N395" s="53"/>
      <c r="O395" s="53"/>
      <c r="P395" s="53"/>
      <c r="Q395" s="53"/>
      <c r="R395" s="53"/>
    </row>
    <row r="396" spans="2:18">
      <c r="B396" s="59"/>
      <c r="C396" s="60"/>
      <c r="D396" s="53"/>
      <c r="E396" s="53"/>
      <c r="F396" s="53"/>
      <c r="G396" s="53"/>
      <c r="H396" s="53"/>
      <c r="I396" s="53"/>
      <c r="J396" s="53"/>
      <c r="K396" s="53"/>
      <c r="L396" s="53"/>
      <c r="M396" s="53"/>
      <c r="N396" s="53"/>
      <c r="O396" s="53"/>
      <c r="P396" s="53"/>
      <c r="Q396" s="53"/>
      <c r="R396" s="53"/>
    </row>
    <row r="397" spans="2:18">
      <c r="B397" s="59"/>
      <c r="C397" s="60"/>
      <c r="D397" s="53"/>
      <c r="E397" s="53"/>
      <c r="F397" s="53"/>
      <c r="G397" s="53"/>
      <c r="H397" s="53"/>
      <c r="I397" s="53"/>
      <c r="J397" s="53"/>
      <c r="K397" s="53"/>
      <c r="L397" s="53"/>
      <c r="M397" s="53"/>
      <c r="N397" s="53"/>
      <c r="O397" s="53"/>
      <c r="P397" s="53"/>
      <c r="Q397" s="53"/>
      <c r="R397" s="53"/>
    </row>
    <row r="398" spans="2:18">
      <c r="B398" s="59"/>
      <c r="C398" s="60"/>
      <c r="D398" s="53"/>
      <c r="E398" s="53"/>
      <c r="F398" s="53"/>
      <c r="G398" s="53"/>
      <c r="H398" s="53"/>
      <c r="I398" s="53"/>
      <c r="J398" s="53"/>
      <c r="K398" s="53"/>
      <c r="L398" s="53"/>
      <c r="M398" s="53"/>
      <c r="N398" s="53"/>
      <c r="O398" s="53"/>
      <c r="P398" s="53"/>
      <c r="Q398" s="53"/>
      <c r="R398" s="53"/>
    </row>
    <row r="399" spans="2:18">
      <c r="B399" s="59"/>
      <c r="C399" s="60"/>
      <c r="D399" s="53"/>
      <c r="E399" s="53"/>
      <c r="F399" s="53"/>
      <c r="G399" s="53"/>
      <c r="H399" s="53"/>
      <c r="I399" s="53"/>
      <c r="J399" s="53"/>
      <c r="K399" s="53"/>
      <c r="L399" s="53"/>
      <c r="M399" s="53"/>
      <c r="N399" s="53"/>
      <c r="O399" s="53"/>
      <c r="P399" s="53"/>
      <c r="Q399" s="53"/>
      <c r="R399" s="53"/>
    </row>
    <row r="400" spans="2:18">
      <c r="B400" s="59"/>
      <c r="C400" s="60"/>
      <c r="D400" s="53"/>
      <c r="E400" s="53"/>
      <c r="F400" s="53"/>
      <c r="G400" s="53"/>
      <c r="H400" s="53"/>
      <c r="I400" s="53"/>
      <c r="J400" s="53"/>
      <c r="K400" s="53"/>
      <c r="L400" s="53"/>
      <c r="M400" s="53"/>
      <c r="N400" s="53"/>
      <c r="O400" s="53"/>
      <c r="P400" s="53"/>
      <c r="Q400" s="53"/>
      <c r="R400" s="53"/>
    </row>
    <row r="401" spans="2:18">
      <c r="B401" s="59"/>
      <c r="C401" s="60"/>
      <c r="D401" s="53"/>
      <c r="E401" s="53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53"/>
      <c r="Q401" s="53"/>
      <c r="R401" s="53"/>
    </row>
    <row r="402" spans="2:18">
      <c r="B402" s="59"/>
      <c r="C402" s="60"/>
      <c r="D402" s="53"/>
      <c r="E402" s="53"/>
      <c r="F402" s="53"/>
      <c r="G402" s="53"/>
      <c r="H402" s="53"/>
      <c r="I402" s="53"/>
      <c r="J402" s="53"/>
      <c r="K402" s="53"/>
      <c r="L402" s="53"/>
      <c r="M402" s="53"/>
      <c r="N402" s="53"/>
      <c r="O402" s="53"/>
      <c r="P402" s="53"/>
      <c r="Q402" s="53"/>
      <c r="R402" s="53"/>
    </row>
    <row r="403" spans="2:18">
      <c r="B403" s="59"/>
      <c r="C403" s="60"/>
      <c r="D403" s="53"/>
      <c r="E403" s="53"/>
      <c r="F403" s="53"/>
      <c r="G403" s="53"/>
      <c r="H403" s="53"/>
      <c r="I403" s="53"/>
      <c r="J403" s="53"/>
      <c r="K403" s="53"/>
      <c r="L403" s="53"/>
      <c r="M403" s="53"/>
      <c r="N403" s="53"/>
      <c r="O403" s="53"/>
      <c r="P403" s="53"/>
      <c r="Q403" s="53"/>
      <c r="R403" s="53"/>
    </row>
    <row r="404" spans="2:18">
      <c r="B404" s="59"/>
      <c r="C404" s="60"/>
      <c r="D404" s="53"/>
      <c r="E404" s="53"/>
      <c r="F404" s="53"/>
      <c r="G404" s="53"/>
      <c r="H404" s="53"/>
      <c r="I404" s="53"/>
      <c r="J404" s="53"/>
      <c r="K404" s="53"/>
      <c r="L404" s="53"/>
      <c r="M404" s="53"/>
      <c r="N404" s="53"/>
      <c r="O404" s="53"/>
      <c r="P404" s="53"/>
      <c r="Q404" s="53"/>
      <c r="R404" s="53"/>
    </row>
    <row r="405" spans="2:18">
      <c r="B405" s="59"/>
      <c r="C405" s="60"/>
      <c r="D405" s="53"/>
      <c r="E405" s="53"/>
      <c r="F405" s="53"/>
      <c r="G405" s="53"/>
      <c r="H405" s="53"/>
      <c r="I405" s="53"/>
      <c r="J405" s="53"/>
      <c r="K405" s="53"/>
      <c r="L405" s="53"/>
      <c r="M405" s="53"/>
      <c r="N405" s="53"/>
      <c r="O405" s="53"/>
      <c r="P405" s="53"/>
      <c r="Q405" s="53"/>
      <c r="R405" s="53"/>
    </row>
    <row r="406" spans="2:18">
      <c r="B406" s="59"/>
      <c r="C406" s="60"/>
      <c r="D406" s="53"/>
      <c r="E406" s="53"/>
      <c r="F406" s="53"/>
      <c r="G406" s="53"/>
      <c r="H406" s="53"/>
      <c r="I406" s="53"/>
      <c r="J406" s="53"/>
      <c r="K406" s="53"/>
      <c r="L406" s="53"/>
      <c r="M406" s="53"/>
      <c r="N406" s="53"/>
      <c r="O406" s="53"/>
      <c r="P406" s="53"/>
      <c r="Q406" s="53"/>
      <c r="R406" s="53"/>
    </row>
    <row r="407" spans="2:18">
      <c r="B407" s="59"/>
      <c r="C407" s="60"/>
      <c r="D407" s="53"/>
      <c r="E407" s="53"/>
      <c r="F407" s="53"/>
      <c r="G407" s="53"/>
      <c r="H407" s="53"/>
      <c r="I407" s="53"/>
      <c r="J407" s="53"/>
      <c r="K407" s="53"/>
      <c r="L407" s="53"/>
      <c r="M407" s="53"/>
      <c r="N407" s="53"/>
      <c r="O407" s="53"/>
      <c r="P407" s="53"/>
      <c r="Q407" s="53"/>
      <c r="R407" s="53"/>
    </row>
    <row r="408" spans="2:18">
      <c r="B408" s="59"/>
      <c r="C408" s="60"/>
      <c r="D408" s="53"/>
      <c r="E408" s="53"/>
      <c r="F408" s="53"/>
      <c r="G408" s="53"/>
      <c r="H408" s="53"/>
      <c r="I408" s="53"/>
      <c r="J408" s="53"/>
      <c r="K408" s="53"/>
      <c r="L408" s="53"/>
      <c r="M408" s="53"/>
      <c r="N408" s="53"/>
      <c r="O408" s="53"/>
      <c r="P408" s="53"/>
      <c r="Q408" s="53"/>
      <c r="R408" s="53"/>
    </row>
    <row r="409" spans="2:18">
      <c r="B409" s="59"/>
      <c r="C409" s="60"/>
      <c r="D409" s="53"/>
      <c r="E409" s="53"/>
      <c r="F409" s="53"/>
      <c r="G409" s="53"/>
      <c r="H409" s="53"/>
      <c r="I409" s="53"/>
      <c r="J409" s="53"/>
      <c r="K409" s="53"/>
      <c r="L409" s="53"/>
      <c r="M409" s="53"/>
      <c r="N409" s="53"/>
      <c r="O409" s="53"/>
      <c r="P409" s="53"/>
      <c r="Q409" s="53"/>
      <c r="R409" s="53"/>
    </row>
    <row r="410" spans="2:18">
      <c r="B410" s="59"/>
      <c r="C410" s="60"/>
      <c r="D410" s="53"/>
      <c r="E410" s="53"/>
      <c r="F410" s="53"/>
      <c r="G410" s="53"/>
      <c r="H410" s="53"/>
      <c r="I410" s="53"/>
      <c r="J410" s="53"/>
      <c r="K410" s="53"/>
      <c r="L410" s="53"/>
      <c r="M410" s="53"/>
      <c r="N410" s="53"/>
      <c r="O410" s="53"/>
      <c r="P410" s="53"/>
      <c r="Q410" s="53"/>
      <c r="R410" s="53"/>
    </row>
    <row r="411" spans="2:18">
      <c r="B411" s="59"/>
      <c r="C411" s="60"/>
      <c r="D411" s="53"/>
      <c r="E411" s="53"/>
      <c r="F411" s="53"/>
      <c r="G411" s="53"/>
      <c r="H411" s="53"/>
      <c r="I411" s="53"/>
      <c r="J411" s="53"/>
      <c r="K411" s="53"/>
      <c r="L411" s="53"/>
      <c r="M411" s="53"/>
      <c r="N411" s="53"/>
      <c r="O411" s="53"/>
      <c r="P411" s="53"/>
      <c r="Q411" s="53"/>
      <c r="R411" s="53"/>
    </row>
    <row r="412" spans="2:18">
      <c r="B412" s="59"/>
      <c r="C412" s="60"/>
      <c r="D412" s="53"/>
      <c r="E412" s="53"/>
      <c r="F412" s="53"/>
      <c r="G412" s="53"/>
      <c r="H412" s="53"/>
      <c r="I412" s="53"/>
      <c r="J412" s="53"/>
      <c r="K412" s="53"/>
      <c r="L412" s="53"/>
      <c r="M412" s="53"/>
      <c r="N412" s="53"/>
      <c r="O412" s="53"/>
      <c r="P412" s="53"/>
      <c r="Q412" s="53"/>
      <c r="R412" s="53"/>
    </row>
    <row r="413" spans="2:18">
      <c r="B413" s="59"/>
      <c r="C413" s="60"/>
      <c r="D413" s="53"/>
      <c r="E413" s="53"/>
      <c r="F413" s="53"/>
      <c r="G413" s="53"/>
      <c r="H413" s="53"/>
      <c r="I413" s="53"/>
      <c r="J413" s="53"/>
      <c r="K413" s="53"/>
      <c r="L413" s="53"/>
      <c r="M413" s="53"/>
      <c r="N413" s="53"/>
      <c r="O413" s="53"/>
      <c r="P413" s="53"/>
      <c r="Q413" s="53"/>
      <c r="R413" s="53"/>
    </row>
    <row r="414" spans="2:18">
      <c r="B414" s="59"/>
      <c r="C414" s="60"/>
      <c r="D414" s="53"/>
      <c r="E414" s="53"/>
      <c r="F414" s="53"/>
      <c r="G414" s="53"/>
      <c r="H414" s="53"/>
      <c r="I414" s="53"/>
      <c r="J414" s="53"/>
      <c r="K414" s="53"/>
      <c r="L414" s="53"/>
      <c r="M414" s="53"/>
      <c r="N414" s="53"/>
      <c r="O414" s="53"/>
      <c r="P414" s="53"/>
      <c r="Q414" s="53"/>
      <c r="R414" s="53"/>
    </row>
    <row r="415" spans="2:18">
      <c r="B415" s="59"/>
      <c r="C415" s="60"/>
      <c r="D415" s="53"/>
      <c r="E415" s="53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53"/>
      <c r="Q415" s="53"/>
      <c r="R415" s="53"/>
    </row>
    <row r="416" spans="2:18">
      <c r="B416" s="59"/>
      <c r="C416" s="60"/>
      <c r="D416" s="53"/>
      <c r="E416" s="53"/>
      <c r="F416" s="53"/>
      <c r="G416" s="53"/>
      <c r="H416" s="53"/>
      <c r="I416" s="53"/>
      <c r="J416" s="53"/>
      <c r="K416" s="53"/>
      <c r="L416" s="53"/>
      <c r="M416" s="53"/>
      <c r="N416" s="53"/>
      <c r="O416" s="53"/>
      <c r="P416" s="53"/>
      <c r="Q416" s="53"/>
      <c r="R416" s="53"/>
    </row>
    <row r="417" spans="2:18">
      <c r="B417" s="59"/>
      <c r="C417" s="60"/>
      <c r="D417" s="53"/>
      <c r="E417" s="53"/>
      <c r="F417" s="53"/>
      <c r="G417" s="53"/>
      <c r="H417" s="53"/>
      <c r="I417" s="53"/>
      <c r="J417" s="53"/>
      <c r="K417" s="53"/>
      <c r="L417" s="53"/>
      <c r="M417" s="53"/>
      <c r="N417" s="53"/>
      <c r="O417" s="53"/>
      <c r="P417" s="53"/>
      <c r="Q417" s="53"/>
      <c r="R417" s="53"/>
    </row>
    <row r="418" spans="2:18">
      <c r="B418" s="59"/>
      <c r="C418" s="60"/>
      <c r="D418" s="53"/>
      <c r="E418" s="53"/>
      <c r="F418" s="53"/>
      <c r="G418" s="53"/>
      <c r="H418" s="53"/>
      <c r="I418" s="53"/>
      <c r="J418" s="53"/>
      <c r="K418" s="53"/>
      <c r="L418" s="53"/>
      <c r="M418" s="53"/>
      <c r="N418" s="53"/>
      <c r="O418" s="53"/>
      <c r="P418" s="53"/>
      <c r="Q418" s="53"/>
      <c r="R418" s="53"/>
    </row>
    <row r="419" spans="2:18">
      <c r="B419" s="59"/>
      <c r="C419" s="60"/>
      <c r="D419" s="53"/>
      <c r="E419" s="53"/>
      <c r="F419" s="53"/>
      <c r="G419" s="53"/>
      <c r="H419" s="53"/>
      <c r="I419" s="53"/>
      <c r="J419" s="53"/>
      <c r="K419" s="53"/>
      <c r="L419" s="53"/>
      <c r="M419" s="53"/>
      <c r="N419" s="53"/>
      <c r="O419" s="53"/>
      <c r="P419" s="53"/>
      <c r="Q419" s="53"/>
      <c r="R419" s="53"/>
    </row>
    <row r="420" spans="2:18">
      <c r="B420" s="59"/>
      <c r="C420" s="60"/>
      <c r="D420" s="53"/>
      <c r="E420" s="53"/>
      <c r="F420" s="53"/>
      <c r="G420" s="53"/>
      <c r="H420" s="53"/>
      <c r="I420" s="53"/>
      <c r="J420" s="53"/>
      <c r="K420" s="53"/>
      <c r="L420" s="53"/>
      <c r="M420" s="53"/>
      <c r="N420" s="53"/>
      <c r="O420" s="53"/>
      <c r="P420" s="53"/>
      <c r="Q420" s="53"/>
      <c r="R420" s="53"/>
    </row>
    <row r="421" spans="2:18">
      <c r="B421" s="59"/>
      <c r="C421" s="60"/>
      <c r="D421" s="53"/>
      <c r="E421" s="53"/>
      <c r="F421" s="53"/>
      <c r="G421" s="53"/>
      <c r="H421" s="53"/>
      <c r="I421" s="53"/>
      <c r="J421" s="53"/>
      <c r="K421" s="53"/>
      <c r="L421" s="53"/>
      <c r="M421" s="53"/>
      <c r="N421" s="53"/>
      <c r="O421" s="53"/>
      <c r="P421" s="53"/>
      <c r="Q421" s="53"/>
      <c r="R421" s="53"/>
    </row>
    <row r="422" spans="2:18">
      <c r="B422" s="59"/>
      <c r="C422" s="60"/>
      <c r="D422" s="53"/>
      <c r="E422" s="53"/>
      <c r="F422" s="53"/>
      <c r="G422" s="53"/>
      <c r="H422" s="53"/>
      <c r="I422" s="53"/>
      <c r="J422" s="53"/>
      <c r="K422" s="53"/>
      <c r="L422" s="53"/>
      <c r="M422" s="53"/>
      <c r="N422" s="53"/>
      <c r="O422" s="53"/>
      <c r="P422" s="53"/>
      <c r="Q422" s="53"/>
      <c r="R422" s="53"/>
    </row>
    <row r="424" spans="2:18">
      <c r="B424" s="58"/>
    </row>
    <row r="425" spans="2:18">
      <c r="B425" s="59"/>
      <c r="C425" s="60"/>
      <c r="D425" s="53"/>
      <c r="E425" s="53"/>
      <c r="F425" s="53"/>
      <c r="G425" s="53"/>
      <c r="H425" s="53"/>
      <c r="I425" s="53"/>
      <c r="J425" s="53"/>
      <c r="K425" s="53"/>
      <c r="L425" s="53"/>
      <c r="M425" s="53"/>
      <c r="N425" s="53"/>
      <c r="O425" s="53"/>
      <c r="P425" s="53"/>
      <c r="Q425" s="53"/>
      <c r="R425" s="53"/>
    </row>
    <row r="426" spans="2:18">
      <c r="B426" s="59"/>
      <c r="C426" s="60"/>
      <c r="D426" s="53"/>
      <c r="E426" s="53"/>
      <c r="F426" s="53"/>
      <c r="G426" s="53"/>
      <c r="H426" s="53"/>
      <c r="I426" s="53"/>
      <c r="J426" s="53"/>
      <c r="K426" s="53"/>
      <c r="L426" s="53"/>
      <c r="M426" s="53"/>
      <c r="N426" s="53"/>
      <c r="O426" s="53"/>
      <c r="P426" s="53"/>
      <c r="Q426" s="53"/>
      <c r="R426" s="53"/>
    </row>
    <row r="427" spans="2:18">
      <c r="B427" s="59"/>
      <c r="C427" s="60"/>
      <c r="D427" s="53"/>
      <c r="E427" s="53"/>
      <c r="F427" s="53"/>
      <c r="G427" s="53"/>
      <c r="H427" s="53"/>
      <c r="I427" s="53"/>
      <c r="J427" s="53"/>
      <c r="K427" s="53"/>
      <c r="L427" s="53"/>
      <c r="M427" s="53"/>
      <c r="N427" s="53"/>
      <c r="O427" s="53"/>
      <c r="P427" s="53"/>
      <c r="Q427" s="53"/>
      <c r="R427" s="53"/>
    </row>
    <row r="428" spans="2:18">
      <c r="B428" s="59"/>
      <c r="C428" s="60"/>
      <c r="D428" s="53"/>
      <c r="E428" s="53"/>
      <c r="F428" s="53"/>
      <c r="G428" s="53"/>
      <c r="H428" s="53"/>
      <c r="I428" s="53"/>
      <c r="J428" s="53"/>
      <c r="K428" s="53"/>
      <c r="L428" s="53"/>
      <c r="M428" s="53"/>
      <c r="N428" s="53"/>
      <c r="O428" s="53"/>
      <c r="P428" s="53"/>
      <c r="Q428" s="53"/>
      <c r="R428" s="53"/>
    </row>
    <row r="429" spans="2:18">
      <c r="B429" s="59"/>
      <c r="C429" s="60"/>
      <c r="D429" s="53"/>
      <c r="E429" s="53"/>
      <c r="F429" s="53"/>
      <c r="G429" s="53"/>
      <c r="H429" s="53"/>
      <c r="I429" s="53"/>
      <c r="J429" s="53"/>
      <c r="K429" s="53"/>
      <c r="L429" s="53"/>
      <c r="M429" s="53"/>
      <c r="N429" s="53"/>
      <c r="O429" s="53"/>
      <c r="P429" s="53"/>
      <c r="Q429" s="53"/>
      <c r="R429" s="53"/>
    </row>
    <row r="430" spans="2:18">
      <c r="B430" s="59"/>
      <c r="C430" s="60"/>
      <c r="D430" s="53"/>
      <c r="E430" s="53"/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  <c r="Q430" s="53"/>
      <c r="R430" s="53"/>
    </row>
    <row r="431" spans="2:18">
      <c r="B431" s="59"/>
      <c r="C431" s="60"/>
      <c r="D431" s="53"/>
      <c r="E431" s="53"/>
      <c r="F431" s="53"/>
      <c r="G431" s="53"/>
      <c r="H431" s="53"/>
      <c r="I431" s="53"/>
      <c r="J431" s="53"/>
      <c r="K431" s="53"/>
      <c r="L431" s="53"/>
      <c r="M431" s="53"/>
      <c r="N431" s="53"/>
      <c r="O431" s="53"/>
      <c r="P431" s="53"/>
      <c r="Q431" s="53"/>
      <c r="R431" s="53"/>
    </row>
    <row r="432" spans="2:18">
      <c r="B432" s="59"/>
      <c r="C432" s="60"/>
      <c r="D432" s="53"/>
      <c r="E432" s="53"/>
      <c r="F432" s="53"/>
      <c r="G432" s="53"/>
      <c r="H432" s="53"/>
      <c r="I432" s="53"/>
      <c r="J432" s="53"/>
      <c r="K432" s="53"/>
      <c r="L432" s="53"/>
      <c r="M432" s="53"/>
      <c r="N432" s="53"/>
      <c r="O432" s="53"/>
      <c r="P432" s="53"/>
      <c r="Q432" s="53"/>
      <c r="R432" s="53"/>
    </row>
    <row r="433" spans="2:18">
      <c r="B433" s="59"/>
      <c r="C433" s="60"/>
      <c r="D433" s="53"/>
      <c r="E433" s="53"/>
      <c r="F433" s="53"/>
      <c r="G433" s="53"/>
      <c r="H433" s="53"/>
      <c r="I433" s="53"/>
      <c r="J433" s="53"/>
      <c r="K433" s="53"/>
      <c r="L433" s="53"/>
      <c r="M433" s="53"/>
      <c r="N433" s="53"/>
      <c r="O433" s="53"/>
      <c r="P433" s="53"/>
      <c r="Q433" s="53"/>
      <c r="R433" s="53"/>
    </row>
    <row r="434" spans="2:18">
      <c r="B434" s="59"/>
      <c r="C434" s="60"/>
      <c r="D434" s="53"/>
      <c r="E434" s="53"/>
      <c r="F434" s="53"/>
      <c r="G434" s="53"/>
      <c r="H434" s="53"/>
      <c r="I434" s="53"/>
      <c r="J434" s="53"/>
      <c r="K434" s="53"/>
      <c r="L434" s="53"/>
      <c r="M434" s="53"/>
      <c r="N434" s="53"/>
      <c r="O434" s="53"/>
      <c r="P434" s="53"/>
      <c r="Q434" s="53"/>
      <c r="R434" s="53"/>
    </row>
    <row r="435" spans="2:18">
      <c r="B435" s="59"/>
      <c r="C435" s="60"/>
      <c r="D435" s="53"/>
      <c r="E435" s="53"/>
      <c r="F435" s="53"/>
      <c r="G435" s="53"/>
      <c r="H435" s="53"/>
      <c r="I435" s="53"/>
      <c r="J435" s="53"/>
      <c r="K435" s="53"/>
      <c r="L435" s="53"/>
      <c r="M435" s="53"/>
      <c r="N435" s="53"/>
      <c r="O435" s="53"/>
      <c r="P435" s="53"/>
      <c r="Q435" s="53"/>
      <c r="R435" s="53"/>
    </row>
    <row r="436" spans="2:18">
      <c r="B436" s="59"/>
      <c r="C436" s="60"/>
      <c r="D436" s="53"/>
      <c r="E436" s="53"/>
      <c r="F436" s="53"/>
      <c r="G436" s="53"/>
      <c r="H436" s="53"/>
      <c r="I436" s="53"/>
      <c r="J436" s="53"/>
      <c r="K436" s="53"/>
      <c r="L436" s="53"/>
      <c r="M436" s="53"/>
      <c r="N436" s="53"/>
      <c r="O436" s="53"/>
      <c r="P436" s="53"/>
      <c r="Q436" s="53"/>
      <c r="R436" s="53"/>
    </row>
    <row r="437" spans="2:18">
      <c r="B437" s="59"/>
      <c r="C437" s="60"/>
      <c r="D437" s="53"/>
      <c r="E437" s="53"/>
      <c r="F437" s="53"/>
      <c r="G437" s="53"/>
      <c r="H437" s="53"/>
      <c r="I437" s="53"/>
      <c r="J437" s="53"/>
      <c r="K437" s="53"/>
      <c r="L437" s="53"/>
      <c r="M437" s="53"/>
      <c r="N437" s="53"/>
      <c r="O437" s="53"/>
      <c r="P437" s="53"/>
      <c r="Q437" s="53"/>
      <c r="R437" s="53"/>
    </row>
    <row r="438" spans="2:18">
      <c r="B438" s="59"/>
      <c r="C438" s="60"/>
      <c r="D438" s="53"/>
      <c r="E438" s="53"/>
      <c r="F438" s="53"/>
      <c r="G438" s="53"/>
      <c r="H438" s="53"/>
      <c r="I438" s="53"/>
      <c r="J438" s="53"/>
      <c r="K438" s="53"/>
      <c r="L438" s="53"/>
      <c r="M438" s="53"/>
      <c r="N438" s="53"/>
      <c r="O438" s="53"/>
      <c r="P438" s="53"/>
      <c r="Q438" s="53"/>
      <c r="R438" s="53"/>
    </row>
    <row r="439" spans="2:18">
      <c r="B439" s="59"/>
      <c r="C439" s="60"/>
      <c r="D439" s="53"/>
      <c r="E439" s="53"/>
      <c r="F439" s="53"/>
      <c r="G439" s="53"/>
      <c r="H439" s="53"/>
      <c r="I439" s="53"/>
      <c r="J439" s="53"/>
      <c r="K439" s="53"/>
      <c r="L439" s="53"/>
      <c r="M439" s="53"/>
      <c r="N439" s="53"/>
      <c r="O439" s="53"/>
      <c r="P439" s="53"/>
      <c r="Q439" s="53"/>
      <c r="R439" s="53"/>
    </row>
    <row r="440" spans="2:18">
      <c r="B440" s="59"/>
      <c r="C440" s="60"/>
      <c r="D440" s="53"/>
      <c r="E440" s="53"/>
      <c r="F440" s="53"/>
      <c r="G440" s="53"/>
      <c r="H440" s="53"/>
      <c r="I440" s="53"/>
      <c r="J440" s="53"/>
      <c r="K440" s="53"/>
      <c r="L440" s="53"/>
      <c r="M440" s="53"/>
      <c r="N440" s="53"/>
      <c r="O440" s="53"/>
      <c r="P440" s="53"/>
      <c r="Q440" s="53"/>
      <c r="R440" s="53"/>
    </row>
    <row r="441" spans="2:18">
      <c r="B441" s="59"/>
      <c r="C441" s="60"/>
      <c r="D441" s="53"/>
      <c r="E441" s="53"/>
      <c r="F441" s="53"/>
      <c r="G441" s="53"/>
      <c r="H441" s="53"/>
      <c r="I441" s="53"/>
      <c r="J441" s="53"/>
      <c r="K441" s="53"/>
      <c r="L441" s="53"/>
      <c r="M441" s="53"/>
      <c r="N441" s="53"/>
      <c r="O441" s="53"/>
      <c r="P441" s="53"/>
      <c r="Q441" s="53"/>
      <c r="R441" s="53"/>
    </row>
    <row r="442" spans="2:18">
      <c r="B442" s="59"/>
      <c r="C442" s="60"/>
      <c r="D442" s="53"/>
      <c r="E442" s="53"/>
      <c r="F442" s="53"/>
      <c r="G442" s="53"/>
      <c r="H442" s="53"/>
      <c r="I442" s="53"/>
      <c r="J442" s="53"/>
      <c r="K442" s="53"/>
      <c r="L442" s="53"/>
      <c r="M442" s="53"/>
      <c r="N442" s="53"/>
      <c r="O442" s="53"/>
      <c r="P442" s="53"/>
      <c r="Q442" s="53"/>
      <c r="R442" s="53"/>
    </row>
    <row r="443" spans="2:18">
      <c r="B443" s="59"/>
      <c r="C443" s="60"/>
      <c r="D443" s="53"/>
      <c r="E443" s="53"/>
      <c r="F443" s="53"/>
      <c r="G443" s="53"/>
      <c r="H443" s="53"/>
      <c r="I443" s="53"/>
      <c r="J443" s="53"/>
      <c r="K443" s="53"/>
      <c r="L443" s="53"/>
      <c r="M443" s="53"/>
      <c r="N443" s="53"/>
      <c r="O443" s="53"/>
      <c r="P443" s="53"/>
      <c r="Q443" s="53"/>
      <c r="R443" s="53"/>
    </row>
    <row r="444" spans="2:18">
      <c r="B444" s="59"/>
      <c r="C444" s="60"/>
      <c r="D444" s="53"/>
      <c r="E444" s="53"/>
      <c r="F444" s="53"/>
      <c r="G444" s="53"/>
      <c r="H444" s="53"/>
      <c r="I444" s="53"/>
      <c r="J444" s="53"/>
      <c r="K444" s="53"/>
      <c r="L444" s="53"/>
      <c r="M444" s="53"/>
      <c r="N444" s="53"/>
      <c r="O444" s="53"/>
      <c r="P444" s="53"/>
      <c r="Q444" s="53"/>
      <c r="R444" s="53"/>
    </row>
    <row r="445" spans="2:18">
      <c r="B445" s="59"/>
      <c r="C445" s="60"/>
      <c r="D445" s="53"/>
      <c r="E445" s="53"/>
      <c r="F445" s="53"/>
      <c r="G445" s="53"/>
      <c r="H445" s="53"/>
      <c r="I445" s="53"/>
      <c r="J445" s="53"/>
      <c r="K445" s="53"/>
      <c r="L445" s="53"/>
      <c r="M445" s="53"/>
      <c r="N445" s="53"/>
      <c r="O445" s="53"/>
      <c r="P445" s="53"/>
      <c r="Q445" s="53"/>
      <c r="R445" s="53"/>
    </row>
    <row r="446" spans="2:18">
      <c r="B446" s="59"/>
      <c r="C446" s="60"/>
      <c r="D446" s="53"/>
      <c r="E446" s="53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53"/>
      <c r="Q446" s="53"/>
      <c r="R446" s="53"/>
    </row>
    <row r="447" spans="2:18">
      <c r="B447" s="59"/>
      <c r="C447" s="60"/>
      <c r="D447" s="53"/>
      <c r="E447" s="53"/>
      <c r="F447" s="53"/>
      <c r="G447" s="53"/>
      <c r="H447" s="53"/>
      <c r="I447" s="53"/>
      <c r="J447" s="53"/>
      <c r="K447" s="53"/>
      <c r="L447" s="53"/>
      <c r="M447" s="53"/>
      <c r="N447" s="53"/>
      <c r="O447" s="53"/>
      <c r="P447" s="53"/>
      <c r="Q447" s="53"/>
      <c r="R447" s="53"/>
    </row>
    <row r="448" spans="2:18">
      <c r="B448" s="59"/>
      <c r="C448" s="60"/>
      <c r="D448" s="53"/>
      <c r="E448" s="53"/>
      <c r="F448" s="53"/>
      <c r="G448" s="53"/>
      <c r="H448" s="53"/>
      <c r="I448" s="53"/>
      <c r="J448" s="53"/>
      <c r="K448" s="53"/>
      <c r="L448" s="53"/>
      <c r="M448" s="53"/>
      <c r="N448" s="53"/>
      <c r="O448" s="53"/>
      <c r="P448" s="53"/>
      <c r="Q448" s="53"/>
      <c r="R448" s="53"/>
    </row>
    <row r="449" spans="2:18">
      <c r="B449" s="59"/>
      <c r="C449" s="60"/>
      <c r="D449" s="53"/>
      <c r="E449" s="53"/>
      <c r="F449" s="53"/>
      <c r="G449" s="53"/>
      <c r="H449" s="53"/>
      <c r="I449" s="53"/>
      <c r="J449" s="53"/>
      <c r="K449" s="53"/>
      <c r="L449" s="53"/>
      <c r="M449" s="53"/>
      <c r="N449" s="53"/>
      <c r="O449" s="53"/>
      <c r="P449" s="53"/>
      <c r="Q449" s="53"/>
      <c r="R449" s="53"/>
    </row>
    <row r="450" spans="2:18">
      <c r="B450" s="59"/>
      <c r="C450" s="60"/>
      <c r="D450" s="53"/>
      <c r="E450" s="53"/>
      <c r="F450" s="53"/>
      <c r="G450" s="53"/>
      <c r="H450" s="53"/>
      <c r="I450" s="53"/>
      <c r="J450" s="53"/>
      <c r="K450" s="53"/>
      <c r="L450" s="53"/>
      <c r="M450" s="53"/>
      <c r="N450" s="53"/>
      <c r="O450" s="53"/>
      <c r="P450" s="53"/>
      <c r="Q450" s="53"/>
      <c r="R450" s="53"/>
    </row>
    <row r="451" spans="2:18">
      <c r="B451" s="59"/>
      <c r="C451" s="60"/>
      <c r="D451" s="53"/>
      <c r="E451" s="53"/>
      <c r="F451" s="53"/>
      <c r="G451" s="53"/>
      <c r="H451" s="53"/>
      <c r="I451" s="53"/>
      <c r="J451" s="53"/>
      <c r="K451" s="53"/>
      <c r="L451" s="53"/>
      <c r="M451" s="53"/>
      <c r="N451" s="53"/>
      <c r="O451" s="53"/>
      <c r="P451" s="53"/>
      <c r="Q451" s="53"/>
      <c r="R451" s="53"/>
    </row>
    <row r="452" spans="2:18">
      <c r="B452" s="59"/>
      <c r="C452" s="60"/>
      <c r="D452" s="53"/>
      <c r="E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53"/>
      <c r="Q452" s="53"/>
      <c r="R452" s="53"/>
    </row>
    <row r="453" spans="2:18">
      <c r="B453" s="59"/>
      <c r="C453" s="60"/>
      <c r="D453" s="53"/>
      <c r="E453" s="53"/>
      <c r="F453" s="53"/>
      <c r="G453" s="53"/>
      <c r="H453" s="53"/>
      <c r="I453" s="53"/>
      <c r="J453" s="53"/>
      <c r="K453" s="53"/>
      <c r="L453" s="53"/>
      <c r="M453" s="53"/>
      <c r="N453" s="53"/>
      <c r="O453" s="53"/>
      <c r="P453" s="53"/>
      <c r="Q453" s="53"/>
      <c r="R453" s="53"/>
    </row>
    <row r="455" spans="2:18">
      <c r="B455" s="58"/>
    </row>
    <row r="456" spans="2:18">
      <c r="B456" s="59"/>
      <c r="C456" s="60"/>
      <c r="D456" s="53"/>
      <c r="E456" s="53"/>
      <c r="F456" s="53"/>
      <c r="G456" s="53"/>
      <c r="H456" s="53"/>
      <c r="I456" s="53"/>
      <c r="J456" s="53"/>
      <c r="K456" s="53"/>
      <c r="L456" s="53"/>
      <c r="M456" s="53"/>
      <c r="N456" s="53"/>
      <c r="O456" s="53"/>
      <c r="P456" s="53"/>
      <c r="Q456" s="53"/>
      <c r="R456" s="53"/>
    </row>
    <row r="457" spans="2:18">
      <c r="B457" s="59"/>
      <c r="C457" s="60"/>
      <c r="D457" s="53"/>
      <c r="E457" s="53"/>
      <c r="F457" s="53"/>
      <c r="G457" s="53"/>
      <c r="H457" s="53"/>
      <c r="I457" s="53"/>
      <c r="J457" s="53"/>
      <c r="K457" s="53"/>
      <c r="L457" s="53"/>
      <c r="M457" s="53"/>
      <c r="N457" s="53"/>
      <c r="O457" s="53"/>
      <c r="P457" s="53"/>
      <c r="Q457" s="53"/>
      <c r="R457" s="53"/>
    </row>
    <row r="458" spans="2:18">
      <c r="B458" s="59"/>
      <c r="C458" s="60"/>
      <c r="D458" s="53"/>
      <c r="E458" s="53"/>
      <c r="F458" s="53"/>
      <c r="G458" s="53"/>
      <c r="H458" s="53"/>
      <c r="I458" s="53"/>
      <c r="J458" s="53"/>
      <c r="K458" s="53"/>
      <c r="L458" s="53"/>
      <c r="M458" s="53"/>
      <c r="N458" s="53"/>
      <c r="O458" s="53"/>
      <c r="P458" s="53"/>
      <c r="Q458" s="53"/>
      <c r="R458" s="53"/>
    </row>
    <row r="459" spans="2:18">
      <c r="B459" s="59"/>
      <c r="C459" s="60"/>
      <c r="D459" s="53"/>
      <c r="E459" s="53"/>
      <c r="F459" s="53"/>
      <c r="G459" s="53"/>
      <c r="H459" s="53"/>
      <c r="I459" s="53"/>
      <c r="J459" s="53"/>
      <c r="K459" s="53"/>
      <c r="L459" s="53"/>
      <c r="M459" s="53"/>
      <c r="N459" s="53"/>
      <c r="O459" s="53"/>
      <c r="P459" s="53"/>
      <c r="Q459" s="53"/>
      <c r="R459" s="53"/>
    </row>
    <row r="460" spans="2:18">
      <c r="B460" s="59"/>
      <c r="C460" s="60"/>
      <c r="D460" s="53"/>
      <c r="E460" s="53"/>
      <c r="F460" s="53"/>
      <c r="G460" s="53"/>
      <c r="H460" s="53"/>
      <c r="I460" s="53"/>
      <c r="J460" s="53"/>
      <c r="K460" s="53"/>
      <c r="L460" s="53"/>
      <c r="M460" s="53"/>
      <c r="N460" s="53"/>
      <c r="O460" s="53"/>
      <c r="P460" s="53"/>
      <c r="Q460" s="53"/>
      <c r="R460" s="53"/>
    </row>
    <row r="461" spans="2:18">
      <c r="B461" s="59"/>
      <c r="C461" s="60"/>
      <c r="D461" s="53"/>
      <c r="E461" s="53"/>
      <c r="F461" s="53"/>
      <c r="G461" s="53"/>
      <c r="H461" s="53"/>
      <c r="I461" s="53"/>
      <c r="J461" s="53"/>
      <c r="K461" s="53"/>
      <c r="L461" s="53"/>
      <c r="M461" s="53"/>
      <c r="N461" s="53"/>
      <c r="O461" s="53"/>
      <c r="P461" s="53"/>
      <c r="Q461" s="53"/>
      <c r="R461" s="53"/>
    </row>
    <row r="462" spans="2:18">
      <c r="B462" s="59"/>
      <c r="C462" s="60"/>
      <c r="D462" s="53"/>
      <c r="E462" s="53"/>
      <c r="F462" s="53"/>
      <c r="G462" s="53"/>
      <c r="H462" s="53"/>
      <c r="I462" s="53"/>
      <c r="J462" s="53"/>
      <c r="K462" s="53"/>
      <c r="L462" s="53"/>
      <c r="M462" s="53"/>
      <c r="N462" s="53"/>
      <c r="O462" s="53"/>
      <c r="P462" s="53"/>
      <c r="Q462" s="53"/>
      <c r="R462" s="53"/>
    </row>
    <row r="463" spans="2:18">
      <c r="B463" s="59"/>
      <c r="C463" s="60"/>
      <c r="D463" s="53"/>
      <c r="E463" s="53"/>
      <c r="F463" s="53"/>
      <c r="G463" s="53"/>
      <c r="H463" s="53"/>
      <c r="I463" s="53"/>
      <c r="J463" s="53"/>
      <c r="K463" s="53"/>
      <c r="L463" s="53"/>
      <c r="M463" s="53"/>
      <c r="N463" s="53"/>
      <c r="O463" s="53"/>
      <c r="P463" s="53"/>
      <c r="Q463" s="53"/>
      <c r="R463" s="53"/>
    </row>
    <row r="464" spans="2:18">
      <c r="B464" s="59"/>
      <c r="C464" s="60"/>
      <c r="D464" s="53"/>
      <c r="E464" s="53"/>
      <c r="F464" s="53"/>
      <c r="G464" s="53"/>
      <c r="H464" s="53"/>
      <c r="I464" s="53"/>
      <c r="J464" s="53"/>
      <c r="K464" s="53"/>
      <c r="L464" s="53"/>
      <c r="M464" s="53"/>
      <c r="N464" s="53"/>
      <c r="O464" s="53"/>
      <c r="P464" s="53"/>
      <c r="Q464" s="53"/>
      <c r="R464" s="53"/>
    </row>
    <row r="465" spans="2:18">
      <c r="B465" s="59"/>
      <c r="C465" s="60"/>
      <c r="D465" s="53"/>
      <c r="E465" s="53"/>
      <c r="F465" s="53"/>
      <c r="G465" s="53"/>
      <c r="H465" s="53"/>
      <c r="I465" s="53"/>
      <c r="J465" s="53"/>
      <c r="K465" s="53"/>
      <c r="L465" s="53"/>
      <c r="M465" s="53"/>
      <c r="N465" s="53"/>
      <c r="O465" s="53"/>
      <c r="P465" s="53"/>
      <c r="Q465" s="53"/>
      <c r="R465" s="53"/>
    </row>
    <row r="466" spans="2:18">
      <c r="B466" s="59"/>
      <c r="C466" s="60"/>
      <c r="D466" s="53"/>
      <c r="E466" s="53"/>
      <c r="F466" s="53"/>
      <c r="G466" s="53"/>
      <c r="H466" s="53"/>
      <c r="I466" s="53"/>
      <c r="J466" s="53"/>
      <c r="K466" s="53"/>
      <c r="L466" s="53"/>
      <c r="M466" s="53"/>
      <c r="N466" s="53"/>
      <c r="O466" s="53"/>
      <c r="P466" s="53"/>
      <c r="Q466" s="53"/>
      <c r="R466" s="53"/>
    </row>
    <row r="467" spans="2:18">
      <c r="B467" s="59"/>
      <c r="C467" s="60"/>
      <c r="D467" s="53"/>
      <c r="E467" s="53"/>
      <c r="F467" s="53"/>
      <c r="G467" s="53"/>
      <c r="H467" s="53"/>
      <c r="I467" s="53"/>
      <c r="J467" s="53"/>
      <c r="K467" s="53"/>
      <c r="L467" s="53"/>
      <c r="M467" s="53"/>
      <c r="N467" s="53"/>
      <c r="O467" s="53"/>
      <c r="P467" s="53"/>
      <c r="Q467" s="53"/>
      <c r="R467" s="53"/>
    </row>
    <row r="468" spans="2:18">
      <c r="B468" s="59"/>
      <c r="C468" s="60"/>
      <c r="D468" s="53"/>
      <c r="E468" s="53"/>
      <c r="F468" s="53"/>
      <c r="G468" s="53"/>
      <c r="H468" s="53"/>
      <c r="I468" s="53"/>
      <c r="J468" s="53"/>
      <c r="K468" s="53"/>
      <c r="L468" s="53"/>
      <c r="M468" s="53"/>
      <c r="N468" s="53"/>
      <c r="O468" s="53"/>
      <c r="P468" s="53"/>
      <c r="Q468" s="53"/>
      <c r="R468" s="53"/>
    </row>
    <row r="469" spans="2:18">
      <c r="B469" s="59"/>
      <c r="C469" s="60"/>
      <c r="D469" s="53"/>
      <c r="E469" s="53"/>
      <c r="F469" s="53"/>
      <c r="G469" s="53"/>
      <c r="H469" s="53"/>
      <c r="I469" s="53"/>
      <c r="J469" s="53"/>
      <c r="K469" s="53"/>
      <c r="L469" s="53"/>
      <c r="M469" s="53"/>
      <c r="N469" s="53"/>
      <c r="O469" s="53"/>
      <c r="P469" s="53"/>
      <c r="Q469" s="53"/>
      <c r="R469" s="53"/>
    </row>
    <row r="470" spans="2:18">
      <c r="B470" s="59"/>
      <c r="C470" s="60"/>
      <c r="D470" s="53"/>
      <c r="E470" s="53"/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  <c r="Q470" s="53"/>
      <c r="R470" s="53"/>
    </row>
    <row r="471" spans="2:18">
      <c r="B471" s="59"/>
      <c r="C471" s="60"/>
      <c r="D471" s="53"/>
      <c r="E471" s="53"/>
      <c r="F471" s="53"/>
      <c r="G471" s="53"/>
      <c r="H471" s="53"/>
      <c r="I471" s="53"/>
      <c r="J471" s="53"/>
      <c r="K471" s="53"/>
      <c r="L471" s="53"/>
      <c r="M471" s="53"/>
      <c r="N471" s="53"/>
      <c r="O471" s="53"/>
      <c r="P471" s="53"/>
      <c r="Q471" s="53"/>
      <c r="R471" s="53"/>
    </row>
    <row r="472" spans="2:18">
      <c r="B472" s="59"/>
      <c r="C472" s="60"/>
      <c r="D472" s="53"/>
      <c r="E472" s="53"/>
      <c r="F472" s="53"/>
      <c r="G472" s="53"/>
      <c r="H472" s="53"/>
      <c r="I472" s="53"/>
      <c r="J472" s="53"/>
      <c r="K472" s="53"/>
      <c r="L472" s="53"/>
      <c r="M472" s="53"/>
      <c r="N472" s="53"/>
      <c r="O472" s="53"/>
      <c r="P472" s="53"/>
      <c r="Q472" s="53"/>
      <c r="R472" s="53"/>
    </row>
    <row r="473" spans="2:18">
      <c r="B473" s="59"/>
      <c r="C473" s="60"/>
      <c r="D473" s="53"/>
      <c r="E473" s="53"/>
      <c r="F473" s="53"/>
      <c r="G473" s="53"/>
      <c r="H473" s="53"/>
      <c r="I473" s="53"/>
      <c r="J473" s="53"/>
      <c r="K473" s="53"/>
      <c r="L473" s="53"/>
      <c r="M473" s="53"/>
      <c r="N473" s="53"/>
      <c r="O473" s="53"/>
      <c r="P473" s="53"/>
      <c r="Q473" s="53"/>
      <c r="R473" s="53"/>
    </row>
    <row r="474" spans="2:18">
      <c r="B474" s="59"/>
      <c r="C474" s="60"/>
      <c r="D474" s="53"/>
      <c r="E474" s="53"/>
      <c r="F474" s="53"/>
      <c r="G474" s="53"/>
      <c r="H474" s="53"/>
      <c r="I474" s="53"/>
      <c r="J474" s="53"/>
      <c r="K474" s="53"/>
      <c r="L474" s="53"/>
      <c r="M474" s="53"/>
      <c r="N474" s="53"/>
      <c r="O474" s="53"/>
      <c r="P474" s="53"/>
      <c r="Q474" s="53"/>
      <c r="R474" s="53"/>
    </row>
    <row r="475" spans="2:18">
      <c r="B475" s="59"/>
      <c r="C475" s="60"/>
      <c r="D475" s="53"/>
      <c r="E475" s="53"/>
      <c r="F475" s="53"/>
      <c r="G475" s="53"/>
      <c r="H475" s="53"/>
      <c r="I475" s="53"/>
      <c r="J475" s="53"/>
      <c r="K475" s="53"/>
      <c r="L475" s="53"/>
      <c r="M475" s="53"/>
      <c r="N475" s="53"/>
      <c r="O475" s="53"/>
      <c r="P475" s="53"/>
      <c r="Q475" s="53"/>
      <c r="R475" s="53"/>
    </row>
    <row r="476" spans="2:18">
      <c r="B476" s="59"/>
      <c r="C476" s="60"/>
      <c r="D476" s="53"/>
      <c r="E476" s="53"/>
      <c r="F476" s="53"/>
      <c r="G476" s="53"/>
      <c r="H476" s="53"/>
      <c r="I476" s="53"/>
      <c r="J476" s="53"/>
      <c r="K476" s="53"/>
      <c r="L476" s="53"/>
      <c r="M476" s="53"/>
      <c r="N476" s="53"/>
      <c r="O476" s="53"/>
      <c r="P476" s="53"/>
      <c r="Q476" s="53"/>
      <c r="R476" s="53"/>
    </row>
    <row r="477" spans="2:18">
      <c r="B477" s="59"/>
      <c r="C477" s="60"/>
      <c r="D477" s="53"/>
      <c r="E477" s="53"/>
      <c r="F477" s="53"/>
      <c r="G477" s="53"/>
      <c r="H477" s="53"/>
      <c r="I477" s="53"/>
      <c r="J477" s="53"/>
      <c r="K477" s="53"/>
      <c r="L477" s="53"/>
      <c r="M477" s="53"/>
      <c r="N477" s="53"/>
      <c r="O477" s="53"/>
      <c r="P477" s="53"/>
      <c r="Q477" s="53"/>
      <c r="R477" s="53"/>
    </row>
    <row r="478" spans="2:18">
      <c r="B478" s="59"/>
      <c r="C478" s="60"/>
      <c r="D478" s="53"/>
      <c r="E478" s="53"/>
      <c r="F478" s="53"/>
      <c r="G478" s="53"/>
      <c r="H478" s="53"/>
      <c r="I478" s="53"/>
      <c r="J478" s="53"/>
      <c r="K478" s="53"/>
      <c r="L478" s="53"/>
      <c r="M478" s="53"/>
      <c r="N478" s="53"/>
      <c r="O478" s="53"/>
      <c r="P478" s="53"/>
      <c r="Q478" s="53"/>
      <c r="R478" s="53"/>
    </row>
    <row r="479" spans="2:18">
      <c r="B479" s="59"/>
      <c r="C479" s="60"/>
      <c r="D479" s="53"/>
      <c r="E479" s="53"/>
      <c r="F479" s="53"/>
      <c r="G479" s="53"/>
      <c r="H479" s="53"/>
      <c r="I479" s="53"/>
      <c r="J479" s="53"/>
      <c r="K479" s="53"/>
      <c r="L479" s="53"/>
      <c r="M479" s="53"/>
      <c r="N479" s="53"/>
      <c r="O479" s="53"/>
      <c r="P479" s="53"/>
      <c r="Q479" s="53"/>
      <c r="R479" s="53"/>
    </row>
    <row r="480" spans="2:18">
      <c r="B480" s="59"/>
      <c r="C480" s="60"/>
      <c r="D480" s="53"/>
      <c r="E480" s="53"/>
      <c r="F480" s="53"/>
      <c r="G480" s="53"/>
      <c r="H480" s="53"/>
      <c r="I480" s="53"/>
      <c r="J480" s="53"/>
      <c r="K480" s="53"/>
      <c r="L480" s="53"/>
      <c r="M480" s="53"/>
      <c r="N480" s="53"/>
      <c r="O480" s="53"/>
      <c r="P480" s="53"/>
      <c r="Q480" s="53"/>
      <c r="R480" s="53"/>
    </row>
    <row r="481" spans="2:18">
      <c r="B481" s="59"/>
      <c r="C481" s="60"/>
      <c r="D481" s="53"/>
      <c r="E481" s="53"/>
      <c r="F481" s="53"/>
      <c r="G481" s="53"/>
      <c r="H481" s="53"/>
      <c r="I481" s="53"/>
      <c r="J481" s="53"/>
      <c r="K481" s="53"/>
      <c r="L481" s="53"/>
      <c r="M481" s="53"/>
      <c r="N481" s="53"/>
      <c r="O481" s="53"/>
      <c r="P481" s="53"/>
      <c r="Q481" s="53"/>
      <c r="R481" s="53"/>
    </row>
    <row r="482" spans="2:18">
      <c r="B482" s="59"/>
      <c r="C482" s="60"/>
      <c r="D482" s="53"/>
      <c r="E482" s="53"/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  <c r="Q482" s="53"/>
      <c r="R482" s="53"/>
    </row>
    <row r="483" spans="2:18">
      <c r="B483" s="59"/>
      <c r="C483" s="60"/>
      <c r="D483" s="53"/>
      <c r="E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53"/>
      <c r="Q483" s="53"/>
      <c r="R483" s="53"/>
    </row>
    <row r="484" spans="2:18">
      <c r="B484" s="59"/>
      <c r="C484" s="60"/>
      <c r="D484" s="53"/>
      <c r="E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53"/>
      <c r="Q484" s="53"/>
      <c r="R484" s="53"/>
    </row>
    <row r="486" spans="2:18">
      <c r="B486" s="58"/>
    </row>
    <row r="487" spans="2:18">
      <c r="B487" s="59"/>
      <c r="C487" s="60"/>
      <c r="D487" s="53"/>
      <c r="E487" s="53"/>
      <c r="F487" s="53"/>
      <c r="G487" s="53"/>
      <c r="H487" s="53"/>
      <c r="I487" s="53"/>
      <c r="J487" s="53"/>
      <c r="K487" s="53"/>
      <c r="L487" s="53"/>
      <c r="M487" s="53"/>
      <c r="N487" s="53"/>
      <c r="O487" s="53"/>
      <c r="P487" s="53"/>
      <c r="Q487" s="53"/>
      <c r="R487" s="53"/>
    </row>
    <row r="488" spans="2:18">
      <c r="B488" s="59"/>
      <c r="C488" s="60"/>
      <c r="D488" s="53"/>
      <c r="E488" s="53"/>
      <c r="F488" s="53"/>
      <c r="G488" s="53"/>
      <c r="H488" s="53"/>
      <c r="I488" s="53"/>
      <c r="J488" s="53"/>
      <c r="K488" s="53"/>
      <c r="L488" s="53"/>
      <c r="M488" s="53"/>
      <c r="N488" s="53"/>
      <c r="O488" s="53"/>
      <c r="P488" s="53"/>
      <c r="Q488" s="53"/>
      <c r="R488" s="53"/>
    </row>
    <row r="489" spans="2:18">
      <c r="B489" s="59"/>
      <c r="C489" s="60"/>
      <c r="D489" s="53"/>
      <c r="E489" s="53"/>
      <c r="F489" s="53"/>
      <c r="G489" s="53"/>
      <c r="H489" s="53"/>
      <c r="I489" s="53"/>
      <c r="J489" s="53"/>
      <c r="K489" s="53"/>
      <c r="L489" s="53"/>
      <c r="M489" s="53"/>
      <c r="N489" s="53"/>
      <c r="O489" s="53"/>
      <c r="P489" s="53"/>
      <c r="Q489" s="53"/>
      <c r="R489" s="53"/>
    </row>
    <row r="490" spans="2:18">
      <c r="B490" s="59"/>
      <c r="C490" s="60"/>
      <c r="D490" s="53"/>
      <c r="E490" s="5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53"/>
    </row>
    <row r="491" spans="2:18">
      <c r="B491" s="59"/>
      <c r="C491" s="60"/>
      <c r="D491" s="53"/>
      <c r="E491" s="53"/>
      <c r="F491" s="53"/>
      <c r="G491" s="53"/>
      <c r="H491" s="53"/>
      <c r="I491" s="53"/>
      <c r="J491" s="53"/>
      <c r="K491" s="53"/>
      <c r="L491" s="53"/>
      <c r="M491" s="53"/>
      <c r="N491" s="53"/>
      <c r="O491" s="53"/>
      <c r="P491" s="53"/>
      <c r="Q491" s="53"/>
      <c r="R491" s="53"/>
    </row>
    <row r="492" spans="2:18">
      <c r="B492" s="59"/>
      <c r="C492" s="60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53"/>
      <c r="O492" s="53"/>
      <c r="P492" s="53"/>
      <c r="Q492" s="53"/>
      <c r="R492" s="53"/>
    </row>
    <row r="493" spans="2:18">
      <c r="B493" s="59"/>
      <c r="C493" s="60"/>
      <c r="D493" s="53"/>
      <c r="E493" s="53"/>
      <c r="F493" s="53"/>
      <c r="G493" s="53"/>
      <c r="H493" s="53"/>
      <c r="I493" s="53"/>
      <c r="J493" s="53"/>
      <c r="K493" s="53"/>
      <c r="L493" s="53"/>
      <c r="M493" s="53"/>
      <c r="N493" s="53"/>
      <c r="O493" s="53"/>
      <c r="P493" s="53"/>
      <c r="Q493" s="53"/>
      <c r="R493" s="53"/>
    </row>
    <row r="494" spans="2:18">
      <c r="B494" s="59"/>
      <c r="C494" s="60"/>
      <c r="D494" s="53"/>
      <c r="E494" s="53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  <c r="Q494" s="53"/>
      <c r="R494" s="53"/>
    </row>
    <row r="495" spans="2:18">
      <c r="B495" s="59"/>
      <c r="C495" s="60"/>
      <c r="D495" s="53"/>
      <c r="E495" s="53"/>
      <c r="F495" s="53"/>
      <c r="G495" s="53"/>
      <c r="H495" s="53"/>
      <c r="I495" s="53"/>
      <c r="J495" s="53"/>
      <c r="K495" s="53"/>
      <c r="L495" s="53"/>
      <c r="M495" s="53"/>
      <c r="N495" s="53"/>
      <c r="O495" s="53"/>
      <c r="P495" s="53"/>
      <c r="Q495" s="53"/>
      <c r="R495" s="53"/>
    </row>
    <row r="496" spans="2:18">
      <c r="B496" s="59"/>
      <c r="C496" s="60"/>
      <c r="D496" s="53"/>
      <c r="E496" s="53"/>
      <c r="F496" s="53"/>
      <c r="G496" s="53"/>
      <c r="H496" s="53"/>
      <c r="I496" s="53"/>
      <c r="J496" s="53"/>
      <c r="K496" s="53"/>
      <c r="L496" s="53"/>
      <c r="M496" s="53"/>
      <c r="N496" s="53"/>
      <c r="O496" s="53"/>
      <c r="P496" s="53"/>
      <c r="Q496" s="53"/>
      <c r="R496" s="53"/>
    </row>
    <row r="497" spans="2:18">
      <c r="B497" s="59"/>
      <c r="C497" s="60"/>
      <c r="D497" s="53"/>
      <c r="E497" s="53"/>
      <c r="F497" s="53"/>
      <c r="G497" s="53"/>
      <c r="H497" s="53"/>
      <c r="I497" s="53"/>
      <c r="J497" s="53"/>
      <c r="K497" s="53"/>
      <c r="L497" s="53"/>
      <c r="M497" s="53"/>
      <c r="N497" s="53"/>
      <c r="O497" s="53"/>
      <c r="P497" s="53"/>
      <c r="Q497" s="53"/>
      <c r="R497" s="53"/>
    </row>
    <row r="498" spans="2:18">
      <c r="B498" s="59"/>
      <c r="C498" s="60"/>
      <c r="D498" s="53"/>
      <c r="E498" s="53"/>
      <c r="F498" s="53"/>
      <c r="G498" s="53"/>
      <c r="H498" s="53"/>
      <c r="I498" s="53"/>
      <c r="J498" s="53"/>
      <c r="K498" s="53"/>
      <c r="L498" s="53"/>
      <c r="M498" s="53"/>
      <c r="N498" s="53"/>
      <c r="O498" s="53"/>
      <c r="P498" s="53"/>
      <c r="Q498" s="53"/>
      <c r="R498" s="53"/>
    </row>
    <row r="499" spans="2:18">
      <c r="B499" s="59"/>
      <c r="C499" s="60"/>
      <c r="D499" s="53"/>
      <c r="E499" s="53"/>
      <c r="F499" s="53"/>
      <c r="G499" s="53"/>
      <c r="H499" s="53"/>
      <c r="I499" s="53"/>
      <c r="J499" s="53"/>
      <c r="K499" s="53"/>
      <c r="L499" s="53"/>
      <c r="M499" s="53"/>
      <c r="N499" s="53"/>
      <c r="O499" s="53"/>
      <c r="P499" s="53"/>
      <c r="Q499" s="53"/>
      <c r="R499" s="53"/>
    </row>
    <row r="500" spans="2:18">
      <c r="B500" s="59"/>
      <c r="C500" s="60"/>
      <c r="D500" s="53"/>
      <c r="E500" s="53"/>
      <c r="F500" s="53"/>
      <c r="G500" s="53"/>
      <c r="H500" s="53"/>
      <c r="I500" s="53"/>
      <c r="J500" s="53"/>
      <c r="K500" s="53"/>
      <c r="L500" s="53"/>
      <c r="M500" s="53"/>
      <c r="N500" s="53"/>
      <c r="O500" s="53"/>
      <c r="P500" s="53"/>
      <c r="Q500" s="53"/>
      <c r="R500" s="53"/>
    </row>
    <row r="501" spans="2:18">
      <c r="B501" s="59"/>
      <c r="C501" s="60"/>
      <c r="D501" s="53"/>
      <c r="E501" s="53"/>
      <c r="F501" s="53"/>
      <c r="G501" s="53"/>
      <c r="H501" s="53"/>
      <c r="I501" s="53"/>
      <c r="J501" s="53"/>
      <c r="K501" s="53"/>
      <c r="L501" s="53"/>
      <c r="M501" s="53"/>
      <c r="N501" s="53"/>
      <c r="O501" s="53"/>
      <c r="P501" s="53"/>
      <c r="Q501" s="53"/>
      <c r="R501" s="53"/>
    </row>
    <row r="502" spans="2:18">
      <c r="B502" s="59"/>
      <c r="C502" s="60"/>
      <c r="D502" s="53"/>
      <c r="E502" s="53"/>
      <c r="F502" s="53"/>
      <c r="G502" s="53"/>
      <c r="H502" s="53"/>
      <c r="I502" s="53"/>
      <c r="J502" s="53"/>
      <c r="K502" s="53"/>
      <c r="L502" s="53"/>
      <c r="M502" s="53"/>
      <c r="N502" s="53"/>
      <c r="O502" s="53"/>
      <c r="P502" s="53"/>
      <c r="Q502" s="53"/>
      <c r="R502" s="53"/>
    </row>
    <row r="503" spans="2:18">
      <c r="B503" s="59"/>
      <c r="C503" s="60"/>
      <c r="D503" s="53"/>
      <c r="E503" s="53"/>
      <c r="F503" s="53"/>
      <c r="G503" s="53"/>
      <c r="H503" s="53"/>
      <c r="I503" s="53"/>
      <c r="J503" s="53"/>
      <c r="K503" s="53"/>
      <c r="L503" s="53"/>
      <c r="M503" s="53"/>
      <c r="N503" s="53"/>
      <c r="O503" s="53"/>
      <c r="P503" s="53"/>
      <c r="Q503" s="53"/>
      <c r="R503" s="53"/>
    </row>
    <row r="504" spans="2:18">
      <c r="B504" s="59"/>
      <c r="C504" s="60"/>
      <c r="D504" s="53"/>
      <c r="E504" s="53"/>
      <c r="F504" s="53"/>
      <c r="G504" s="53"/>
      <c r="H504" s="53"/>
      <c r="I504" s="53"/>
      <c r="J504" s="53"/>
      <c r="K504" s="53"/>
      <c r="L504" s="53"/>
      <c r="M504" s="53"/>
      <c r="N504" s="53"/>
      <c r="O504" s="53"/>
      <c r="P504" s="53"/>
      <c r="Q504" s="53"/>
      <c r="R504" s="53"/>
    </row>
    <row r="505" spans="2:18">
      <c r="B505" s="59"/>
      <c r="C505" s="60"/>
      <c r="D505" s="53"/>
      <c r="E505" s="53"/>
      <c r="F505" s="53"/>
      <c r="G505" s="53"/>
      <c r="H505" s="53"/>
      <c r="I505" s="53"/>
      <c r="J505" s="53"/>
      <c r="K505" s="53"/>
      <c r="L505" s="53"/>
      <c r="M505" s="53"/>
      <c r="N505" s="53"/>
      <c r="O505" s="53"/>
      <c r="P505" s="53"/>
      <c r="Q505" s="53"/>
      <c r="R505" s="53"/>
    </row>
    <row r="506" spans="2:18">
      <c r="B506" s="59"/>
      <c r="C506" s="60"/>
      <c r="D506" s="53"/>
      <c r="E506" s="53"/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  <c r="Q506" s="53"/>
      <c r="R506" s="53"/>
    </row>
    <row r="507" spans="2:18">
      <c r="B507" s="59"/>
      <c r="C507" s="60"/>
      <c r="D507" s="53"/>
      <c r="E507" s="53"/>
      <c r="F507" s="53"/>
      <c r="G507" s="53"/>
      <c r="H507" s="53"/>
      <c r="I507" s="53"/>
      <c r="J507" s="53"/>
      <c r="K507" s="53"/>
      <c r="L507" s="53"/>
      <c r="M507" s="53"/>
      <c r="N507" s="53"/>
      <c r="O507" s="53"/>
      <c r="P507" s="53"/>
      <c r="Q507" s="53"/>
      <c r="R507" s="53"/>
    </row>
    <row r="508" spans="2:18">
      <c r="B508" s="59"/>
      <c r="C508" s="60"/>
      <c r="D508" s="53"/>
      <c r="E508" s="53"/>
      <c r="F508" s="53"/>
      <c r="G508" s="53"/>
      <c r="H508" s="53"/>
      <c r="I508" s="53"/>
      <c r="J508" s="53"/>
      <c r="K508" s="53"/>
      <c r="L508" s="53"/>
      <c r="M508" s="53"/>
      <c r="N508" s="53"/>
      <c r="O508" s="53"/>
      <c r="P508" s="53"/>
      <c r="Q508" s="53"/>
      <c r="R508" s="53"/>
    </row>
    <row r="509" spans="2:18">
      <c r="B509" s="59"/>
      <c r="C509" s="60"/>
      <c r="D509" s="53"/>
      <c r="E509" s="53"/>
      <c r="F509" s="53"/>
      <c r="G509" s="53"/>
      <c r="H509" s="53"/>
      <c r="I509" s="53"/>
      <c r="J509" s="53"/>
      <c r="K509" s="53"/>
      <c r="L509" s="53"/>
      <c r="M509" s="53"/>
      <c r="N509" s="53"/>
      <c r="O509" s="53"/>
      <c r="P509" s="53"/>
      <c r="Q509" s="53"/>
      <c r="R509" s="53"/>
    </row>
    <row r="510" spans="2:18">
      <c r="B510" s="59"/>
      <c r="C510" s="60"/>
      <c r="D510" s="53"/>
      <c r="E510" s="53"/>
      <c r="F510" s="53"/>
      <c r="G510" s="53"/>
      <c r="H510" s="53"/>
      <c r="I510" s="53"/>
      <c r="J510" s="53"/>
      <c r="K510" s="53"/>
      <c r="L510" s="53"/>
      <c r="M510" s="53"/>
      <c r="N510" s="53"/>
      <c r="O510" s="53"/>
      <c r="P510" s="53"/>
      <c r="Q510" s="53"/>
      <c r="R510" s="53"/>
    </row>
    <row r="511" spans="2:18">
      <c r="B511" s="59"/>
      <c r="C511" s="60"/>
      <c r="D511" s="53"/>
      <c r="E511" s="53"/>
      <c r="F511" s="53"/>
      <c r="G511" s="53"/>
      <c r="H511" s="53"/>
      <c r="I511" s="53"/>
      <c r="J511" s="53"/>
      <c r="K511" s="53"/>
      <c r="L511" s="53"/>
      <c r="M511" s="53"/>
      <c r="N511" s="53"/>
      <c r="O511" s="53"/>
      <c r="P511" s="53"/>
      <c r="Q511" s="53"/>
      <c r="R511" s="53"/>
    </row>
    <row r="512" spans="2:18">
      <c r="B512" s="59"/>
      <c r="C512" s="60"/>
      <c r="D512" s="53"/>
      <c r="E512" s="53"/>
      <c r="F512" s="53"/>
      <c r="G512" s="53"/>
      <c r="H512" s="53"/>
      <c r="I512" s="53"/>
      <c r="J512" s="53"/>
      <c r="K512" s="53"/>
      <c r="L512" s="53"/>
      <c r="M512" s="53"/>
      <c r="N512" s="53"/>
      <c r="O512" s="53"/>
      <c r="P512" s="53"/>
      <c r="Q512" s="53"/>
      <c r="R512" s="53"/>
    </row>
    <row r="513" spans="2:18">
      <c r="B513" s="59"/>
      <c r="C513" s="60"/>
      <c r="D513" s="53"/>
      <c r="E513" s="53"/>
      <c r="F513" s="53"/>
      <c r="G513" s="53"/>
      <c r="H513" s="53"/>
      <c r="I513" s="53"/>
      <c r="J513" s="53"/>
      <c r="K513" s="53"/>
      <c r="L513" s="53"/>
      <c r="M513" s="53"/>
      <c r="N513" s="53"/>
      <c r="O513" s="53"/>
      <c r="P513" s="53"/>
      <c r="Q513" s="53"/>
      <c r="R513" s="53"/>
    </row>
    <row r="514" spans="2:18">
      <c r="B514" s="59"/>
      <c r="C514" s="60"/>
      <c r="D514" s="53"/>
      <c r="E514" s="53"/>
      <c r="F514" s="53"/>
      <c r="G514" s="53"/>
      <c r="H514" s="53"/>
      <c r="I514" s="53"/>
      <c r="J514" s="53"/>
      <c r="K514" s="53"/>
      <c r="L514" s="53"/>
      <c r="M514" s="53"/>
      <c r="N514" s="53"/>
      <c r="O514" s="53"/>
      <c r="P514" s="53"/>
      <c r="Q514" s="53"/>
      <c r="R514" s="53"/>
    </row>
    <row r="515" spans="2:18">
      <c r="B515" s="59"/>
      <c r="C515" s="60"/>
      <c r="D515" s="53"/>
      <c r="E515" s="53"/>
      <c r="F515" s="53"/>
      <c r="G515" s="53"/>
      <c r="H515" s="53"/>
      <c r="I515" s="53"/>
      <c r="J515" s="53"/>
      <c r="K515" s="53"/>
      <c r="L515" s="53"/>
      <c r="M515" s="53"/>
      <c r="N515" s="53"/>
      <c r="O515" s="53"/>
      <c r="P515" s="53"/>
      <c r="Q515" s="53"/>
      <c r="R515" s="53"/>
    </row>
    <row r="517" spans="2:18">
      <c r="B517" s="58"/>
    </row>
    <row r="518" spans="2:18">
      <c r="B518" s="59"/>
      <c r="C518" s="60"/>
      <c r="D518" s="53"/>
      <c r="E518" s="53"/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  <c r="Q518" s="53"/>
      <c r="R518" s="53"/>
    </row>
    <row r="519" spans="2:18">
      <c r="B519" s="59"/>
      <c r="C519" s="60"/>
      <c r="D519" s="53"/>
      <c r="E519" s="53"/>
      <c r="F519" s="53"/>
      <c r="G519" s="53"/>
      <c r="H519" s="53"/>
      <c r="I519" s="53"/>
      <c r="J519" s="53"/>
      <c r="K519" s="53"/>
      <c r="L519" s="53"/>
      <c r="M519" s="53"/>
      <c r="N519" s="53"/>
      <c r="O519" s="53"/>
      <c r="P519" s="53"/>
      <c r="Q519" s="53"/>
      <c r="R519" s="53"/>
    </row>
    <row r="520" spans="2:18">
      <c r="B520" s="59"/>
      <c r="C520" s="60"/>
      <c r="D520" s="53"/>
      <c r="E520" s="53"/>
      <c r="F520" s="53"/>
      <c r="G520" s="53"/>
      <c r="H520" s="53"/>
      <c r="I520" s="53"/>
      <c r="J520" s="53"/>
      <c r="K520" s="53"/>
      <c r="L520" s="53"/>
      <c r="M520" s="53"/>
      <c r="N520" s="53"/>
      <c r="O520" s="53"/>
      <c r="P520" s="53"/>
      <c r="Q520" s="53"/>
      <c r="R520" s="53"/>
    </row>
    <row r="521" spans="2:18">
      <c r="B521" s="59"/>
      <c r="C521" s="60"/>
      <c r="D521" s="53"/>
      <c r="E521" s="53"/>
      <c r="F521" s="53"/>
      <c r="G521" s="53"/>
      <c r="H521" s="53"/>
      <c r="I521" s="53"/>
      <c r="J521" s="53"/>
      <c r="K521" s="53"/>
      <c r="L521" s="53"/>
      <c r="M521" s="53"/>
      <c r="N521" s="53"/>
      <c r="O521" s="53"/>
      <c r="P521" s="53"/>
      <c r="Q521" s="53"/>
      <c r="R521" s="53"/>
    </row>
    <row r="522" spans="2:18">
      <c r="B522" s="59"/>
      <c r="C522" s="60"/>
      <c r="D522" s="53"/>
      <c r="E522" s="53"/>
      <c r="F522" s="53"/>
      <c r="G522" s="53"/>
      <c r="H522" s="53"/>
      <c r="I522" s="53"/>
      <c r="J522" s="53"/>
      <c r="K522" s="53"/>
      <c r="L522" s="53"/>
      <c r="M522" s="53"/>
      <c r="N522" s="53"/>
      <c r="O522" s="53"/>
      <c r="P522" s="53"/>
      <c r="Q522" s="53"/>
      <c r="R522" s="53"/>
    </row>
    <row r="523" spans="2:18">
      <c r="B523" s="59"/>
      <c r="C523" s="60"/>
      <c r="D523" s="53"/>
      <c r="E523" s="53"/>
      <c r="F523" s="53"/>
      <c r="G523" s="53"/>
      <c r="H523" s="53"/>
      <c r="I523" s="53"/>
      <c r="J523" s="53"/>
      <c r="K523" s="53"/>
      <c r="L523" s="53"/>
      <c r="M523" s="53"/>
      <c r="N523" s="53"/>
      <c r="O523" s="53"/>
      <c r="P523" s="53"/>
      <c r="Q523" s="53"/>
      <c r="R523" s="53"/>
    </row>
    <row r="524" spans="2:18">
      <c r="B524" s="59"/>
      <c r="C524" s="60"/>
      <c r="D524" s="53"/>
      <c r="E524" s="53"/>
      <c r="F524" s="53"/>
      <c r="G524" s="53"/>
      <c r="H524" s="53"/>
      <c r="I524" s="53"/>
      <c r="J524" s="53"/>
      <c r="K524" s="53"/>
      <c r="L524" s="53"/>
      <c r="M524" s="53"/>
      <c r="N524" s="53"/>
      <c r="O524" s="53"/>
      <c r="P524" s="53"/>
      <c r="Q524" s="53"/>
      <c r="R524" s="53"/>
    </row>
    <row r="525" spans="2:18">
      <c r="B525" s="59"/>
      <c r="C525" s="60"/>
      <c r="D525" s="53"/>
      <c r="E525" s="53"/>
      <c r="F525" s="53"/>
      <c r="G525" s="53"/>
      <c r="H525" s="53"/>
      <c r="I525" s="53"/>
      <c r="J525" s="53"/>
      <c r="K525" s="53"/>
      <c r="L525" s="53"/>
      <c r="M525" s="53"/>
      <c r="N525" s="53"/>
      <c r="O525" s="53"/>
      <c r="P525" s="53"/>
      <c r="Q525" s="53"/>
      <c r="R525" s="53"/>
    </row>
    <row r="526" spans="2:18">
      <c r="B526" s="59"/>
      <c r="C526" s="60"/>
      <c r="D526" s="53"/>
      <c r="E526" s="53"/>
      <c r="F526" s="53"/>
      <c r="G526" s="53"/>
      <c r="H526" s="53"/>
      <c r="I526" s="53"/>
      <c r="J526" s="53"/>
      <c r="K526" s="53"/>
      <c r="L526" s="53"/>
      <c r="M526" s="53"/>
      <c r="N526" s="53"/>
      <c r="O526" s="53"/>
      <c r="P526" s="53"/>
      <c r="Q526" s="53"/>
      <c r="R526" s="53"/>
    </row>
    <row r="527" spans="2:18">
      <c r="B527" s="59"/>
      <c r="C527" s="60"/>
      <c r="D527" s="53"/>
      <c r="E527" s="53"/>
      <c r="F527" s="53"/>
      <c r="G527" s="53"/>
      <c r="H527" s="53"/>
      <c r="I527" s="53"/>
      <c r="J527" s="53"/>
      <c r="K527" s="53"/>
      <c r="L527" s="53"/>
      <c r="M527" s="53"/>
      <c r="N527" s="53"/>
      <c r="O527" s="53"/>
      <c r="P527" s="53"/>
      <c r="Q527" s="53"/>
      <c r="R527" s="53"/>
    </row>
    <row r="528" spans="2:18">
      <c r="B528" s="59"/>
      <c r="C528" s="60"/>
      <c r="D528" s="53"/>
      <c r="E528" s="53"/>
      <c r="F528" s="53"/>
      <c r="G528" s="53"/>
      <c r="H528" s="53"/>
      <c r="I528" s="53"/>
      <c r="J528" s="53"/>
      <c r="K528" s="53"/>
      <c r="L528" s="53"/>
      <c r="M528" s="53"/>
      <c r="N528" s="53"/>
      <c r="O528" s="53"/>
      <c r="P528" s="53"/>
      <c r="Q528" s="53"/>
      <c r="R528" s="53"/>
    </row>
    <row r="529" spans="2:18">
      <c r="B529" s="59"/>
      <c r="C529" s="60"/>
      <c r="D529" s="53"/>
      <c r="E529" s="53"/>
      <c r="F529" s="53"/>
      <c r="G529" s="53"/>
      <c r="H529" s="53"/>
      <c r="I529" s="53"/>
      <c r="J529" s="53"/>
      <c r="K529" s="53"/>
      <c r="L529" s="53"/>
      <c r="M529" s="53"/>
      <c r="N529" s="53"/>
      <c r="O529" s="53"/>
      <c r="P529" s="53"/>
      <c r="Q529" s="53"/>
      <c r="R529" s="53"/>
    </row>
    <row r="530" spans="2:18">
      <c r="B530" s="59"/>
      <c r="C530" s="60"/>
      <c r="D530" s="53"/>
      <c r="E530" s="53"/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  <c r="Q530" s="53"/>
      <c r="R530" s="53"/>
    </row>
    <row r="531" spans="2:18">
      <c r="B531" s="59"/>
      <c r="C531" s="60"/>
      <c r="D531" s="53"/>
      <c r="E531" s="53"/>
      <c r="F531" s="53"/>
      <c r="G531" s="53"/>
      <c r="H531" s="53"/>
      <c r="I531" s="53"/>
      <c r="J531" s="53"/>
      <c r="K531" s="53"/>
      <c r="L531" s="53"/>
      <c r="M531" s="53"/>
      <c r="N531" s="53"/>
      <c r="O531" s="53"/>
      <c r="P531" s="53"/>
      <c r="Q531" s="53"/>
      <c r="R531" s="53"/>
    </row>
    <row r="532" spans="2:18">
      <c r="B532" s="59"/>
      <c r="C532" s="60"/>
      <c r="D532" s="53"/>
      <c r="E532" s="53"/>
      <c r="F532" s="53"/>
      <c r="G532" s="53"/>
      <c r="H532" s="53"/>
      <c r="I532" s="53"/>
      <c r="J532" s="53"/>
      <c r="K532" s="53"/>
      <c r="L532" s="53"/>
      <c r="M532" s="53"/>
      <c r="N532" s="53"/>
      <c r="O532" s="53"/>
      <c r="P532" s="53"/>
      <c r="Q532" s="53"/>
      <c r="R532" s="53"/>
    </row>
    <row r="533" spans="2:18">
      <c r="B533" s="59"/>
      <c r="C533" s="60"/>
      <c r="D533" s="53"/>
      <c r="E533" s="53"/>
      <c r="F533" s="53"/>
      <c r="G533" s="53"/>
      <c r="H533" s="53"/>
      <c r="I533" s="53"/>
      <c r="J533" s="53"/>
      <c r="K533" s="53"/>
      <c r="L533" s="53"/>
      <c r="M533" s="53"/>
      <c r="N533" s="53"/>
      <c r="O533" s="53"/>
      <c r="P533" s="53"/>
      <c r="Q533" s="53"/>
      <c r="R533" s="53"/>
    </row>
    <row r="534" spans="2:18">
      <c r="B534" s="59"/>
      <c r="C534" s="60"/>
      <c r="D534" s="53"/>
      <c r="E534" s="53"/>
      <c r="F534" s="53"/>
      <c r="G534" s="53"/>
      <c r="H534" s="53"/>
      <c r="I534" s="53"/>
      <c r="J534" s="53"/>
      <c r="K534" s="53"/>
      <c r="L534" s="53"/>
      <c r="M534" s="53"/>
      <c r="N534" s="53"/>
      <c r="O534" s="53"/>
      <c r="P534" s="53"/>
      <c r="Q534" s="53"/>
      <c r="R534" s="53"/>
    </row>
    <row r="535" spans="2:18">
      <c r="B535" s="59"/>
      <c r="C535" s="60"/>
      <c r="D535" s="53"/>
      <c r="E535" s="53"/>
      <c r="F535" s="53"/>
      <c r="G535" s="53"/>
      <c r="H535" s="53"/>
      <c r="I535" s="53"/>
      <c r="J535" s="53"/>
      <c r="K535" s="53"/>
      <c r="L535" s="53"/>
      <c r="M535" s="53"/>
      <c r="N535" s="53"/>
      <c r="O535" s="53"/>
      <c r="P535" s="53"/>
      <c r="Q535" s="53"/>
      <c r="R535" s="53"/>
    </row>
    <row r="536" spans="2:18">
      <c r="B536" s="59"/>
      <c r="C536" s="60"/>
      <c r="D536" s="53"/>
      <c r="E536" s="53"/>
      <c r="F536" s="53"/>
      <c r="G536" s="53"/>
      <c r="H536" s="53"/>
      <c r="I536" s="53"/>
      <c r="J536" s="53"/>
      <c r="K536" s="53"/>
      <c r="L536" s="53"/>
      <c r="M536" s="53"/>
      <c r="N536" s="53"/>
      <c r="O536" s="53"/>
      <c r="P536" s="53"/>
      <c r="Q536" s="53"/>
      <c r="R536" s="53"/>
    </row>
    <row r="537" spans="2:18">
      <c r="B537" s="59"/>
      <c r="C537" s="60"/>
      <c r="D537" s="53"/>
      <c r="E537" s="53"/>
      <c r="F537" s="53"/>
      <c r="G537" s="53"/>
      <c r="H537" s="53"/>
      <c r="I537" s="53"/>
      <c r="J537" s="53"/>
      <c r="K537" s="53"/>
      <c r="L537" s="53"/>
      <c r="M537" s="53"/>
      <c r="N537" s="53"/>
      <c r="O537" s="53"/>
      <c r="P537" s="53"/>
      <c r="Q537" s="53"/>
      <c r="R537" s="53"/>
    </row>
    <row r="538" spans="2:18">
      <c r="B538" s="59"/>
      <c r="C538" s="60"/>
      <c r="D538" s="53"/>
      <c r="E538" s="53"/>
      <c r="F538" s="53"/>
      <c r="G538" s="53"/>
      <c r="H538" s="53"/>
      <c r="I538" s="53"/>
      <c r="J538" s="53"/>
      <c r="K538" s="53"/>
      <c r="L538" s="53"/>
      <c r="M538" s="53"/>
      <c r="N538" s="53"/>
      <c r="O538" s="53"/>
      <c r="P538" s="53"/>
      <c r="Q538" s="53"/>
      <c r="R538" s="53"/>
    </row>
    <row r="539" spans="2:18">
      <c r="B539" s="59"/>
      <c r="C539" s="60"/>
      <c r="D539" s="53"/>
      <c r="E539" s="53"/>
      <c r="F539" s="53"/>
      <c r="G539" s="53"/>
      <c r="H539" s="53"/>
      <c r="I539" s="53"/>
      <c r="J539" s="53"/>
      <c r="K539" s="53"/>
      <c r="L539" s="53"/>
      <c r="M539" s="53"/>
      <c r="N539" s="53"/>
      <c r="O539" s="53"/>
      <c r="P539" s="53"/>
      <c r="Q539" s="53"/>
      <c r="R539" s="53"/>
    </row>
    <row r="540" spans="2:18">
      <c r="B540" s="59"/>
      <c r="C540" s="60"/>
      <c r="D540" s="53"/>
      <c r="E540" s="53"/>
      <c r="F540" s="53"/>
      <c r="G540" s="53"/>
      <c r="H540" s="53"/>
      <c r="I540" s="53"/>
      <c r="J540" s="53"/>
      <c r="K540" s="53"/>
      <c r="L540" s="53"/>
      <c r="M540" s="53"/>
      <c r="N540" s="53"/>
      <c r="O540" s="53"/>
      <c r="P540" s="53"/>
      <c r="Q540" s="53"/>
      <c r="R540" s="53"/>
    </row>
    <row r="541" spans="2:18">
      <c r="B541" s="59"/>
      <c r="C541" s="60"/>
      <c r="D541" s="53"/>
      <c r="E541" s="53"/>
      <c r="F541" s="53"/>
      <c r="G541" s="53"/>
      <c r="H541" s="53"/>
      <c r="I541" s="53"/>
      <c r="J541" s="53"/>
      <c r="K541" s="53"/>
      <c r="L541" s="53"/>
      <c r="M541" s="53"/>
      <c r="N541" s="53"/>
      <c r="O541" s="53"/>
      <c r="P541" s="53"/>
      <c r="Q541" s="53"/>
      <c r="R541" s="53"/>
    </row>
    <row r="542" spans="2:18">
      <c r="B542" s="59"/>
      <c r="C542" s="60"/>
      <c r="D542" s="53"/>
      <c r="E542" s="53"/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  <c r="Q542" s="53"/>
      <c r="R542" s="53"/>
    </row>
    <row r="543" spans="2:18">
      <c r="B543" s="59"/>
      <c r="C543" s="60"/>
      <c r="D543" s="53"/>
      <c r="E543" s="53"/>
      <c r="F543" s="53"/>
      <c r="G543" s="53"/>
      <c r="H543" s="53"/>
      <c r="I543" s="53"/>
      <c r="J543" s="53"/>
      <c r="K543" s="53"/>
      <c r="L543" s="53"/>
      <c r="M543" s="53"/>
      <c r="N543" s="53"/>
      <c r="O543" s="53"/>
      <c r="P543" s="53"/>
      <c r="Q543" s="53"/>
      <c r="R543" s="53"/>
    </row>
    <row r="544" spans="2:18">
      <c r="B544" s="59"/>
      <c r="C544" s="60"/>
      <c r="D544" s="53"/>
      <c r="E544" s="53"/>
      <c r="F544" s="53"/>
      <c r="G544" s="53"/>
      <c r="H544" s="53"/>
      <c r="I544" s="53"/>
      <c r="J544" s="53"/>
      <c r="K544" s="53"/>
      <c r="L544" s="53"/>
      <c r="M544" s="53"/>
      <c r="N544" s="53"/>
      <c r="O544" s="53"/>
      <c r="P544" s="53"/>
      <c r="Q544" s="53"/>
      <c r="R544" s="53"/>
    </row>
    <row r="545" spans="2:18">
      <c r="B545" s="59"/>
      <c r="C545" s="60"/>
      <c r="D545" s="53"/>
      <c r="E545" s="53"/>
      <c r="F545" s="53"/>
      <c r="G545" s="53"/>
      <c r="H545" s="53"/>
      <c r="I545" s="53"/>
      <c r="J545" s="53"/>
      <c r="K545" s="53"/>
      <c r="L545" s="53"/>
      <c r="M545" s="53"/>
      <c r="N545" s="53"/>
      <c r="O545" s="53"/>
      <c r="P545" s="53"/>
      <c r="Q545" s="53"/>
      <c r="R545" s="53"/>
    </row>
    <row r="546" spans="2:18">
      <c r="B546" s="59"/>
      <c r="C546" s="60"/>
      <c r="D546" s="53"/>
      <c r="E546" s="53"/>
      <c r="F546" s="53"/>
      <c r="G546" s="53"/>
      <c r="H546" s="53"/>
      <c r="I546" s="53"/>
      <c r="J546" s="53"/>
      <c r="K546" s="53"/>
      <c r="L546" s="53"/>
      <c r="M546" s="53"/>
      <c r="N546" s="53"/>
      <c r="O546" s="53"/>
      <c r="P546" s="53"/>
      <c r="Q546" s="53"/>
      <c r="R546" s="53"/>
    </row>
    <row r="548" spans="2:18">
      <c r="B548" s="58"/>
    </row>
    <row r="549" spans="2:18">
      <c r="B549" s="59"/>
      <c r="C549" s="60"/>
      <c r="D549" s="53"/>
      <c r="E549" s="53"/>
      <c r="F549" s="53"/>
      <c r="G549" s="53"/>
      <c r="H549" s="53"/>
      <c r="I549" s="53"/>
      <c r="J549" s="53"/>
      <c r="K549" s="53"/>
      <c r="L549" s="53"/>
      <c r="M549" s="53"/>
      <c r="N549" s="53"/>
      <c r="O549" s="53"/>
      <c r="P549" s="53"/>
      <c r="Q549" s="53"/>
      <c r="R549" s="53"/>
    </row>
    <row r="550" spans="2:18">
      <c r="B550" s="59"/>
      <c r="C550" s="60"/>
      <c r="D550" s="53"/>
      <c r="E550" s="53"/>
      <c r="F550" s="53"/>
      <c r="G550" s="53"/>
      <c r="H550" s="53"/>
      <c r="I550" s="53"/>
      <c r="J550" s="53"/>
      <c r="K550" s="53"/>
      <c r="L550" s="53"/>
      <c r="M550" s="53"/>
      <c r="N550" s="53"/>
      <c r="O550" s="53"/>
      <c r="P550" s="53"/>
      <c r="Q550" s="53"/>
      <c r="R550" s="53"/>
    </row>
    <row r="551" spans="2:18">
      <c r="B551" s="59"/>
      <c r="C551" s="60"/>
      <c r="D551" s="53"/>
      <c r="E551" s="53"/>
      <c r="F551" s="53"/>
      <c r="G551" s="53"/>
      <c r="H551" s="53"/>
      <c r="I551" s="53"/>
      <c r="J551" s="53"/>
      <c r="K551" s="53"/>
      <c r="L551" s="53"/>
      <c r="M551" s="53"/>
      <c r="N551" s="53"/>
      <c r="O551" s="53"/>
      <c r="P551" s="53"/>
      <c r="Q551" s="53"/>
      <c r="R551" s="53"/>
    </row>
    <row r="552" spans="2:18">
      <c r="B552" s="59"/>
      <c r="C552" s="60"/>
      <c r="D552" s="53"/>
      <c r="E552" s="53"/>
      <c r="F552" s="53"/>
      <c r="G552" s="53"/>
      <c r="H552" s="53"/>
      <c r="I552" s="53"/>
      <c r="J552" s="53"/>
      <c r="K552" s="53"/>
      <c r="L552" s="53"/>
      <c r="M552" s="53"/>
      <c r="N552" s="53"/>
      <c r="O552" s="53"/>
      <c r="P552" s="53"/>
      <c r="Q552" s="53"/>
      <c r="R552" s="53"/>
    </row>
    <row r="553" spans="2:18">
      <c r="B553" s="59"/>
      <c r="C553" s="60"/>
      <c r="D553" s="53"/>
      <c r="E553" s="53"/>
      <c r="F553" s="53"/>
      <c r="G553" s="53"/>
      <c r="H553" s="53"/>
      <c r="I553" s="53"/>
      <c r="J553" s="53"/>
      <c r="K553" s="53"/>
      <c r="L553" s="53"/>
      <c r="M553" s="53"/>
      <c r="N553" s="53"/>
      <c r="O553" s="53"/>
      <c r="P553" s="53"/>
      <c r="Q553" s="53"/>
      <c r="R553" s="53"/>
    </row>
    <row r="554" spans="2:18">
      <c r="B554" s="59"/>
      <c r="C554" s="60"/>
      <c r="D554" s="53"/>
      <c r="E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</row>
    <row r="555" spans="2:18">
      <c r="B555" s="59"/>
      <c r="C555" s="60"/>
      <c r="D555" s="53"/>
      <c r="E555" s="53"/>
      <c r="F555" s="53"/>
      <c r="G555" s="53"/>
      <c r="H555" s="53"/>
      <c r="I555" s="53"/>
      <c r="J555" s="53"/>
      <c r="K555" s="53"/>
      <c r="L555" s="53"/>
      <c r="M555" s="53"/>
      <c r="N555" s="53"/>
      <c r="O555" s="53"/>
      <c r="P555" s="53"/>
      <c r="Q555" s="53"/>
      <c r="R555" s="53"/>
    </row>
    <row r="556" spans="2:18">
      <c r="B556" s="59"/>
      <c r="C556" s="60"/>
      <c r="D556" s="53"/>
      <c r="E556" s="53"/>
      <c r="F556" s="53"/>
      <c r="G556" s="53"/>
      <c r="H556" s="53"/>
      <c r="I556" s="53"/>
      <c r="J556" s="53"/>
      <c r="K556" s="53"/>
      <c r="L556" s="53"/>
      <c r="M556" s="53"/>
      <c r="N556" s="53"/>
      <c r="O556" s="53"/>
      <c r="P556" s="53"/>
      <c r="Q556" s="53"/>
      <c r="R556" s="53"/>
    </row>
    <row r="557" spans="2:18">
      <c r="B557" s="59"/>
      <c r="C557" s="60"/>
      <c r="D557" s="53"/>
      <c r="E557" s="53"/>
      <c r="F557" s="53"/>
      <c r="G557" s="53"/>
      <c r="H557" s="53"/>
      <c r="I557" s="53"/>
      <c r="J557" s="53"/>
      <c r="K557" s="53"/>
      <c r="L557" s="53"/>
      <c r="M557" s="53"/>
      <c r="N557" s="53"/>
      <c r="O557" s="53"/>
      <c r="P557" s="53"/>
      <c r="Q557" s="53"/>
      <c r="R557" s="53"/>
    </row>
    <row r="558" spans="2:18">
      <c r="B558" s="59"/>
      <c r="C558" s="60"/>
      <c r="D558" s="53"/>
      <c r="E558" s="53"/>
      <c r="F558" s="53"/>
      <c r="G558" s="53"/>
      <c r="H558" s="53"/>
      <c r="I558" s="53"/>
      <c r="J558" s="53"/>
      <c r="K558" s="53"/>
      <c r="L558" s="53"/>
      <c r="M558" s="53"/>
      <c r="N558" s="53"/>
      <c r="O558" s="53"/>
      <c r="P558" s="53"/>
      <c r="Q558" s="53"/>
      <c r="R558" s="53"/>
    </row>
    <row r="559" spans="2:18">
      <c r="B559" s="59"/>
      <c r="C559" s="60"/>
      <c r="D559" s="53"/>
      <c r="E559" s="53"/>
      <c r="F559" s="53"/>
      <c r="G559" s="53"/>
      <c r="H559" s="53"/>
      <c r="I559" s="53"/>
      <c r="J559" s="53"/>
      <c r="K559" s="53"/>
      <c r="L559" s="53"/>
      <c r="M559" s="53"/>
      <c r="N559" s="53"/>
      <c r="O559" s="53"/>
      <c r="P559" s="53"/>
      <c r="Q559" s="53"/>
      <c r="R559" s="53"/>
    </row>
    <row r="560" spans="2:18">
      <c r="B560" s="59"/>
      <c r="C560" s="60"/>
      <c r="D560" s="53"/>
      <c r="E560" s="53"/>
      <c r="F560" s="53"/>
      <c r="G560" s="53"/>
      <c r="H560" s="53"/>
      <c r="I560" s="53"/>
      <c r="J560" s="53"/>
      <c r="K560" s="53"/>
      <c r="L560" s="53"/>
      <c r="M560" s="53"/>
      <c r="N560" s="53"/>
      <c r="O560" s="53"/>
      <c r="P560" s="53"/>
      <c r="Q560" s="53"/>
      <c r="R560" s="53"/>
    </row>
    <row r="561" spans="2:18">
      <c r="B561" s="59"/>
      <c r="C561" s="60"/>
      <c r="D561" s="53"/>
      <c r="E561" s="53"/>
      <c r="F561" s="53"/>
      <c r="G561" s="53"/>
      <c r="H561" s="53"/>
      <c r="I561" s="53"/>
      <c r="J561" s="53"/>
      <c r="K561" s="53"/>
      <c r="L561" s="53"/>
      <c r="M561" s="53"/>
      <c r="N561" s="53"/>
      <c r="O561" s="53"/>
      <c r="P561" s="53"/>
      <c r="Q561" s="53"/>
      <c r="R561" s="53"/>
    </row>
    <row r="562" spans="2:18">
      <c r="B562" s="59"/>
      <c r="C562" s="60"/>
      <c r="D562" s="53"/>
      <c r="E562" s="53"/>
      <c r="F562" s="53"/>
      <c r="G562" s="53"/>
      <c r="H562" s="53"/>
      <c r="I562" s="53"/>
      <c r="J562" s="53"/>
      <c r="K562" s="53"/>
      <c r="L562" s="53"/>
      <c r="M562" s="53"/>
      <c r="N562" s="53"/>
      <c r="O562" s="53"/>
      <c r="P562" s="53"/>
      <c r="Q562" s="53"/>
      <c r="R562" s="53"/>
    </row>
    <row r="563" spans="2:18">
      <c r="B563" s="59"/>
      <c r="C563" s="60"/>
      <c r="D563" s="53"/>
      <c r="E563" s="53"/>
      <c r="F563" s="53"/>
      <c r="G563" s="53"/>
      <c r="H563" s="53"/>
      <c r="I563" s="53"/>
      <c r="J563" s="53"/>
      <c r="K563" s="53"/>
      <c r="L563" s="53"/>
      <c r="M563" s="53"/>
      <c r="N563" s="53"/>
      <c r="O563" s="53"/>
      <c r="P563" s="53"/>
      <c r="Q563" s="53"/>
      <c r="R563" s="53"/>
    </row>
    <row r="564" spans="2:18">
      <c r="B564" s="59"/>
      <c r="C564" s="60"/>
      <c r="D564" s="53"/>
      <c r="E564" s="53"/>
      <c r="F564" s="53"/>
      <c r="G564" s="53"/>
      <c r="H564" s="53"/>
      <c r="I564" s="53"/>
      <c r="J564" s="53"/>
      <c r="K564" s="53"/>
      <c r="L564" s="53"/>
      <c r="M564" s="53"/>
      <c r="N564" s="53"/>
      <c r="O564" s="53"/>
      <c r="P564" s="53"/>
      <c r="Q564" s="53"/>
      <c r="R564" s="53"/>
    </row>
    <row r="565" spans="2:18">
      <c r="B565" s="59"/>
      <c r="C565" s="60"/>
      <c r="D565" s="53"/>
      <c r="E565" s="53"/>
      <c r="F565" s="53"/>
      <c r="G565" s="53"/>
      <c r="H565" s="53"/>
      <c r="I565" s="53"/>
      <c r="J565" s="53"/>
      <c r="K565" s="53"/>
      <c r="L565" s="53"/>
      <c r="M565" s="53"/>
      <c r="N565" s="53"/>
      <c r="O565" s="53"/>
      <c r="P565" s="53"/>
      <c r="Q565" s="53"/>
      <c r="R565" s="53"/>
    </row>
    <row r="566" spans="2:18">
      <c r="B566" s="59"/>
      <c r="C566" s="60"/>
      <c r="D566" s="53"/>
      <c r="E566" s="53"/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  <c r="Q566" s="53"/>
      <c r="R566" s="53"/>
    </row>
    <row r="567" spans="2:18">
      <c r="B567" s="59"/>
      <c r="C567" s="60"/>
      <c r="D567" s="53"/>
      <c r="E567" s="53"/>
      <c r="F567" s="53"/>
      <c r="G567" s="53"/>
      <c r="H567" s="53"/>
      <c r="I567" s="53"/>
      <c r="J567" s="53"/>
      <c r="K567" s="53"/>
      <c r="L567" s="53"/>
      <c r="M567" s="53"/>
      <c r="N567" s="53"/>
      <c r="O567" s="53"/>
      <c r="P567" s="53"/>
      <c r="Q567" s="53"/>
      <c r="R567" s="53"/>
    </row>
    <row r="568" spans="2:18">
      <c r="B568" s="59"/>
      <c r="C568" s="60"/>
      <c r="D568" s="53"/>
      <c r="E568" s="53"/>
      <c r="F568" s="53"/>
      <c r="G568" s="53"/>
      <c r="H568" s="53"/>
      <c r="I568" s="53"/>
      <c r="J568" s="53"/>
      <c r="K568" s="53"/>
      <c r="L568" s="53"/>
      <c r="M568" s="53"/>
      <c r="N568" s="53"/>
      <c r="O568" s="53"/>
      <c r="P568" s="53"/>
      <c r="Q568" s="53"/>
      <c r="R568" s="53"/>
    </row>
    <row r="569" spans="2:18">
      <c r="B569" s="59"/>
      <c r="C569" s="60"/>
      <c r="D569" s="53"/>
      <c r="E569" s="53"/>
      <c r="F569" s="53"/>
      <c r="G569" s="53"/>
      <c r="H569" s="53"/>
      <c r="I569" s="53"/>
      <c r="J569" s="53"/>
      <c r="K569" s="53"/>
      <c r="L569" s="53"/>
      <c r="M569" s="53"/>
      <c r="N569" s="53"/>
      <c r="O569" s="53"/>
      <c r="P569" s="53"/>
      <c r="Q569" s="53"/>
      <c r="R569" s="53"/>
    </row>
    <row r="570" spans="2:18">
      <c r="B570" s="59"/>
      <c r="C570" s="60"/>
      <c r="D570" s="53"/>
      <c r="E570" s="53"/>
      <c r="F570" s="53"/>
      <c r="G570" s="53"/>
      <c r="H570" s="53"/>
      <c r="I570" s="53"/>
      <c r="J570" s="53"/>
      <c r="K570" s="53"/>
      <c r="L570" s="53"/>
      <c r="M570" s="53"/>
      <c r="N570" s="53"/>
      <c r="O570" s="53"/>
      <c r="P570" s="53"/>
      <c r="Q570" s="53"/>
      <c r="R570" s="53"/>
    </row>
    <row r="571" spans="2:18">
      <c r="B571" s="59"/>
      <c r="C571" s="60"/>
      <c r="D571" s="53"/>
      <c r="E571" s="53"/>
      <c r="F571" s="53"/>
      <c r="G571" s="53"/>
      <c r="H571" s="53"/>
      <c r="I571" s="53"/>
      <c r="J571" s="53"/>
      <c r="K571" s="53"/>
      <c r="L571" s="53"/>
      <c r="M571" s="53"/>
      <c r="N571" s="53"/>
      <c r="O571" s="53"/>
      <c r="P571" s="53"/>
      <c r="Q571" s="53"/>
      <c r="R571" s="53"/>
    </row>
    <row r="572" spans="2:18">
      <c r="B572" s="59"/>
      <c r="C572" s="60"/>
      <c r="D572" s="53"/>
      <c r="E572" s="53"/>
      <c r="F572" s="53"/>
      <c r="G572" s="53"/>
      <c r="H572" s="53"/>
      <c r="I572" s="53"/>
      <c r="J572" s="53"/>
      <c r="K572" s="53"/>
      <c r="L572" s="53"/>
      <c r="M572" s="53"/>
      <c r="N572" s="53"/>
      <c r="O572" s="53"/>
      <c r="P572" s="53"/>
      <c r="Q572" s="53"/>
      <c r="R572" s="53"/>
    </row>
    <row r="573" spans="2:18">
      <c r="B573" s="59"/>
      <c r="C573" s="60"/>
      <c r="D573" s="53"/>
      <c r="E573" s="53"/>
      <c r="F573" s="53"/>
      <c r="G573" s="53"/>
      <c r="H573" s="53"/>
      <c r="I573" s="53"/>
      <c r="J573" s="53"/>
      <c r="K573" s="53"/>
      <c r="L573" s="53"/>
      <c r="M573" s="53"/>
      <c r="N573" s="53"/>
      <c r="O573" s="53"/>
      <c r="P573" s="53"/>
      <c r="Q573" s="53"/>
      <c r="R573" s="53"/>
    </row>
    <row r="574" spans="2:18">
      <c r="B574" s="59"/>
      <c r="C574" s="60"/>
      <c r="D574" s="53"/>
      <c r="E574" s="53"/>
      <c r="F574" s="53"/>
      <c r="G574" s="53"/>
      <c r="H574" s="53"/>
      <c r="I574" s="53"/>
      <c r="J574" s="53"/>
      <c r="K574" s="53"/>
      <c r="L574" s="53"/>
      <c r="M574" s="53"/>
      <c r="N574" s="53"/>
      <c r="O574" s="53"/>
      <c r="P574" s="53"/>
      <c r="Q574" s="53"/>
      <c r="R574" s="53"/>
    </row>
    <row r="575" spans="2:18">
      <c r="B575" s="59"/>
      <c r="C575" s="60"/>
      <c r="D575" s="53"/>
      <c r="E575" s="53"/>
      <c r="F575" s="53"/>
      <c r="G575" s="53"/>
      <c r="H575" s="53"/>
      <c r="I575" s="53"/>
      <c r="J575" s="53"/>
      <c r="K575" s="53"/>
      <c r="L575" s="53"/>
      <c r="M575" s="53"/>
      <c r="N575" s="53"/>
      <c r="O575" s="53"/>
      <c r="P575" s="53"/>
      <c r="Q575" s="53"/>
      <c r="R575" s="53"/>
    </row>
    <row r="576" spans="2:18">
      <c r="B576" s="59"/>
      <c r="C576" s="60"/>
      <c r="D576" s="53"/>
      <c r="E576" s="53"/>
      <c r="F576" s="53"/>
      <c r="G576" s="53"/>
      <c r="H576" s="53"/>
      <c r="I576" s="53"/>
      <c r="J576" s="53"/>
      <c r="K576" s="53"/>
      <c r="L576" s="53"/>
      <c r="M576" s="53"/>
      <c r="N576" s="53"/>
      <c r="O576" s="53"/>
      <c r="P576" s="53"/>
      <c r="Q576" s="53"/>
      <c r="R576" s="53"/>
    </row>
    <row r="577" spans="2:18">
      <c r="B577" s="59"/>
      <c r="C577" s="60"/>
      <c r="D577" s="53"/>
      <c r="E577" s="53"/>
      <c r="F577" s="53"/>
      <c r="G577" s="53"/>
      <c r="H577" s="53"/>
      <c r="I577" s="53"/>
      <c r="J577" s="53"/>
      <c r="K577" s="53"/>
      <c r="L577" s="53"/>
      <c r="M577" s="53"/>
      <c r="N577" s="53"/>
      <c r="O577" s="53"/>
      <c r="P577" s="53"/>
      <c r="Q577" s="53"/>
      <c r="R577" s="53"/>
    </row>
    <row r="579" spans="2:18">
      <c r="B579" s="58"/>
    </row>
    <row r="580" spans="2:18">
      <c r="B580" s="59"/>
      <c r="C580" s="60"/>
      <c r="D580" s="53"/>
      <c r="E580" s="53"/>
      <c r="F580" s="53"/>
      <c r="G580" s="53"/>
      <c r="H580" s="53"/>
      <c r="I580" s="53"/>
      <c r="J580" s="53"/>
      <c r="K580" s="53"/>
      <c r="L580" s="53"/>
      <c r="M580" s="53"/>
      <c r="N580" s="53"/>
      <c r="O580" s="53"/>
      <c r="P580" s="53"/>
      <c r="Q580" s="53"/>
      <c r="R580" s="53"/>
    </row>
    <row r="581" spans="2:18">
      <c r="B581" s="59"/>
      <c r="C581" s="60"/>
      <c r="D581" s="53"/>
      <c r="E581" s="53"/>
      <c r="F581" s="53"/>
      <c r="G581" s="53"/>
      <c r="H581" s="53"/>
      <c r="I581" s="53"/>
      <c r="J581" s="53"/>
      <c r="K581" s="53"/>
      <c r="L581" s="53"/>
      <c r="M581" s="53"/>
      <c r="N581" s="53"/>
      <c r="O581" s="53"/>
      <c r="P581" s="53"/>
      <c r="Q581" s="53"/>
      <c r="R581" s="53"/>
    </row>
    <row r="582" spans="2:18">
      <c r="B582" s="59"/>
      <c r="C582" s="60"/>
      <c r="D582" s="53"/>
      <c r="E582" s="53"/>
      <c r="F582" s="53"/>
      <c r="G582" s="53"/>
      <c r="H582" s="53"/>
      <c r="I582" s="53"/>
      <c r="J582" s="53"/>
      <c r="K582" s="53"/>
      <c r="L582" s="53"/>
      <c r="M582" s="53"/>
      <c r="N582" s="53"/>
      <c r="O582" s="53"/>
      <c r="P582" s="53"/>
      <c r="Q582" s="53"/>
      <c r="R582" s="53"/>
    </row>
    <row r="583" spans="2:18">
      <c r="B583" s="59"/>
      <c r="C583" s="60"/>
      <c r="D583" s="53"/>
      <c r="E583" s="53"/>
      <c r="F583" s="53"/>
      <c r="G583" s="53"/>
      <c r="H583" s="53"/>
      <c r="I583" s="53"/>
      <c r="J583" s="53"/>
      <c r="K583" s="53"/>
      <c r="L583" s="53"/>
      <c r="M583" s="53"/>
      <c r="N583" s="53"/>
      <c r="O583" s="53"/>
      <c r="P583" s="53"/>
      <c r="Q583" s="53"/>
      <c r="R583" s="53"/>
    </row>
    <row r="584" spans="2:18">
      <c r="B584" s="59"/>
      <c r="C584" s="60"/>
      <c r="D584" s="53"/>
      <c r="E584" s="53"/>
      <c r="F584" s="53"/>
      <c r="G584" s="53"/>
      <c r="H584" s="53"/>
      <c r="I584" s="53"/>
      <c r="J584" s="53"/>
      <c r="K584" s="53"/>
      <c r="L584" s="53"/>
      <c r="M584" s="53"/>
      <c r="N584" s="53"/>
      <c r="O584" s="53"/>
      <c r="P584" s="53"/>
      <c r="Q584" s="53"/>
      <c r="R584" s="53"/>
    </row>
    <row r="585" spans="2:18">
      <c r="B585" s="59"/>
      <c r="C585" s="60"/>
      <c r="D585" s="53"/>
      <c r="E585" s="53"/>
      <c r="F585" s="53"/>
      <c r="G585" s="53"/>
      <c r="H585" s="53"/>
      <c r="I585" s="53"/>
      <c r="J585" s="53"/>
      <c r="K585" s="53"/>
      <c r="L585" s="53"/>
      <c r="M585" s="53"/>
      <c r="N585" s="53"/>
      <c r="O585" s="53"/>
      <c r="P585" s="53"/>
      <c r="Q585" s="53"/>
      <c r="R585" s="53"/>
    </row>
    <row r="586" spans="2:18">
      <c r="B586" s="59"/>
      <c r="C586" s="60"/>
      <c r="D586" s="53"/>
      <c r="E586" s="53"/>
      <c r="F586" s="53"/>
      <c r="G586" s="53"/>
      <c r="H586" s="53"/>
      <c r="I586" s="53"/>
      <c r="J586" s="53"/>
      <c r="K586" s="53"/>
      <c r="L586" s="53"/>
      <c r="M586" s="53"/>
      <c r="N586" s="53"/>
      <c r="O586" s="53"/>
      <c r="P586" s="53"/>
      <c r="Q586" s="53"/>
      <c r="R586" s="53"/>
    </row>
    <row r="587" spans="2:18">
      <c r="B587" s="59"/>
      <c r="C587" s="60"/>
      <c r="D587" s="53"/>
      <c r="E587" s="53"/>
      <c r="F587" s="53"/>
      <c r="G587" s="53"/>
      <c r="H587" s="53"/>
      <c r="I587" s="53"/>
      <c r="J587" s="53"/>
      <c r="K587" s="53"/>
      <c r="L587" s="53"/>
      <c r="M587" s="53"/>
      <c r="N587" s="53"/>
      <c r="O587" s="53"/>
      <c r="P587" s="53"/>
      <c r="Q587" s="53"/>
      <c r="R587" s="53"/>
    </row>
    <row r="588" spans="2:18">
      <c r="B588" s="59"/>
      <c r="C588" s="60"/>
      <c r="D588" s="53"/>
      <c r="E588" s="53"/>
      <c r="F588" s="53"/>
      <c r="G588" s="53"/>
      <c r="H588" s="53"/>
      <c r="I588" s="53"/>
      <c r="J588" s="53"/>
      <c r="K588" s="53"/>
      <c r="L588" s="53"/>
      <c r="M588" s="53"/>
      <c r="N588" s="53"/>
      <c r="O588" s="53"/>
      <c r="P588" s="53"/>
      <c r="Q588" s="53"/>
      <c r="R588" s="53"/>
    </row>
    <row r="589" spans="2:18">
      <c r="B589" s="59"/>
      <c r="C589" s="60"/>
      <c r="D589" s="53"/>
      <c r="E589" s="53"/>
      <c r="F589" s="53"/>
      <c r="G589" s="53"/>
      <c r="H589" s="53"/>
      <c r="I589" s="53"/>
      <c r="J589" s="53"/>
      <c r="K589" s="53"/>
      <c r="L589" s="53"/>
      <c r="M589" s="53"/>
      <c r="N589" s="53"/>
      <c r="O589" s="53"/>
      <c r="P589" s="53"/>
      <c r="Q589" s="53"/>
      <c r="R589" s="53"/>
    </row>
    <row r="590" spans="2:18">
      <c r="B590" s="59"/>
      <c r="C590" s="60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  <c r="Q590" s="53"/>
      <c r="R590" s="53"/>
    </row>
    <row r="591" spans="2:18">
      <c r="B591" s="59"/>
      <c r="C591" s="60"/>
      <c r="D591" s="53"/>
      <c r="E591" s="53"/>
      <c r="F591" s="53"/>
      <c r="G591" s="53"/>
      <c r="H591" s="53"/>
      <c r="I591" s="53"/>
      <c r="J591" s="53"/>
      <c r="K591" s="53"/>
      <c r="L591" s="53"/>
      <c r="M591" s="53"/>
      <c r="N591" s="53"/>
      <c r="O591" s="53"/>
      <c r="P591" s="53"/>
      <c r="Q591" s="53"/>
      <c r="R591" s="53"/>
    </row>
    <row r="592" spans="2:18">
      <c r="B592" s="59"/>
      <c r="C592" s="60"/>
      <c r="D592" s="53"/>
      <c r="E592" s="53"/>
      <c r="F592" s="53"/>
      <c r="G592" s="53"/>
      <c r="H592" s="53"/>
      <c r="I592" s="53"/>
      <c r="J592" s="53"/>
      <c r="K592" s="53"/>
      <c r="L592" s="53"/>
      <c r="M592" s="53"/>
      <c r="N592" s="53"/>
      <c r="O592" s="53"/>
      <c r="P592" s="53"/>
      <c r="Q592" s="53"/>
      <c r="R592" s="53"/>
    </row>
    <row r="593" spans="2:18">
      <c r="B593" s="59"/>
      <c r="C593" s="60"/>
      <c r="D593" s="53"/>
      <c r="E593" s="53"/>
      <c r="F593" s="53"/>
      <c r="G593" s="53"/>
      <c r="H593" s="53"/>
      <c r="I593" s="53"/>
      <c r="J593" s="53"/>
      <c r="K593" s="53"/>
      <c r="L593" s="53"/>
      <c r="M593" s="53"/>
      <c r="N593" s="53"/>
      <c r="O593" s="53"/>
      <c r="P593" s="53"/>
      <c r="Q593" s="53"/>
      <c r="R593" s="53"/>
    </row>
    <row r="594" spans="2:18">
      <c r="B594" s="59"/>
      <c r="C594" s="60"/>
      <c r="D594" s="53"/>
      <c r="E594" s="53"/>
      <c r="F594" s="53"/>
      <c r="G594" s="53"/>
      <c r="H594" s="53"/>
      <c r="I594" s="53"/>
      <c r="J594" s="53"/>
      <c r="K594" s="53"/>
      <c r="L594" s="53"/>
      <c r="M594" s="53"/>
      <c r="N594" s="53"/>
      <c r="O594" s="53"/>
      <c r="P594" s="53"/>
      <c r="Q594" s="53"/>
      <c r="R594" s="53"/>
    </row>
    <row r="595" spans="2:18">
      <c r="B595" s="59"/>
      <c r="C595" s="60"/>
      <c r="D595" s="53"/>
      <c r="E595" s="53"/>
      <c r="F595" s="53"/>
      <c r="G595" s="53"/>
      <c r="H595" s="53"/>
      <c r="I595" s="53"/>
      <c r="J595" s="53"/>
      <c r="K595" s="53"/>
      <c r="L595" s="53"/>
      <c r="M595" s="53"/>
      <c r="N595" s="53"/>
      <c r="O595" s="53"/>
      <c r="P595" s="53"/>
      <c r="Q595" s="53"/>
      <c r="R595" s="53"/>
    </row>
    <row r="596" spans="2:18">
      <c r="B596" s="59"/>
      <c r="C596" s="60"/>
      <c r="D596" s="53"/>
      <c r="E596" s="53"/>
      <c r="F596" s="53"/>
      <c r="G596" s="53"/>
      <c r="H596" s="53"/>
      <c r="I596" s="53"/>
      <c r="J596" s="53"/>
      <c r="K596" s="53"/>
      <c r="L596" s="53"/>
      <c r="M596" s="53"/>
      <c r="N596" s="53"/>
      <c r="O596" s="53"/>
      <c r="P596" s="53"/>
      <c r="Q596" s="53"/>
      <c r="R596" s="53"/>
    </row>
    <row r="597" spans="2:18">
      <c r="B597" s="59"/>
      <c r="C597" s="60"/>
      <c r="D597" s="53"/>
      <c r="E597" s="53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53"/>
      <c r="Q597" s="53"/>
      <c r="R597" s="53"/>
    </row>
    <row r="598" spans="2:18">
      <c r="B598" s="59"/>
      <c r="C598" s="60"/>
      <c r="D598" s="53"/>
      <c r="E598" s="53"/>
      <c r="F598" s="53"/>
      <c r="G598" s="53"/>
      <c r="H598" s="53"/>
      <c r="I598" s="53"/>
      <c r="J598" s="53"/>
      <c r="K598" s="53"/>
      <c r="L598" s="53"/>
      <c r="M598" s="53"/>
      <c r="N598" s="53"/>
      <c r="O598" s="53"/>
      <c r="P598" s="53"/>
      <c r="Q598" s="53"/>
      <c r="R598" s="53"/>
    </row>
    <row r="599" spans="2:18">
      <c r="B599" s="59"/>
      <c r="C599" s="60"/>
      <c r="D599" s="53"/>
      <c r="E599" s="53"/>
      <c r="F599" s="53"/>
      <c r="G599" s="53"/>
      <c r="H599" s="53"/>
      <c r="I599" s="53"/>
      <c r="J599" s="53"/>
      <c r="K599" s="53"/>
      <c r="L599" s="53"/>
      <c r="M599" s="53"/>
      <c r="N599" s="53"/>
      <c r="O599" s="53"/>
      <c r="P599" s="53"/>
      <c r="Q599" s="53"/>
      <c r="R599" s="53"/>
    </row>
    <row r="600" spans="2:18">
      <c r="B600" s="59"/>
      <c r="C600" s="60"/>
      <c r="D600" s="53"/>
      <c r="E600" s="53"/>
      <c r="F600" s="53"/>
      <c r="G600" s="53"/>
      <c r="H600" s="53"/>
      <c r="I600" s="53"/>
      <c r="J600" s="53"/>
      <c r="K600" s="53"/>
      <c r="L600" s="53"/>
      <c r="M600" s="53"/>
      <c r="N600" s="53"/>
      <c r="O600" s="53"/>
      <c r="P600" s="53"/>
      <c r="Q600" s="53"/>
      <c r="R600" s="53"/>
    </row>
    <row r="601" spans="2:18">
      <c r="B601" s="59"/>
      <c r="C601" s="60"/>
      <c r="D601" s="53"/>
      <c r="E601" s="53"/>
      <c r="F601" s="53"/>
      <c r="G601" s="53"/>
      <c r="H601" s="53"/>
      <c r="I601" s="53"/>
      <c r="J601" s="53"/>
      <c r="K601" s="53"/>
      <c r="L601" s="53"/>
      <c r="M601" s="53"/>
      <c r="N601" s="53"/>
      <c r="O601" s="53"/>
      <c r="P601" s="53"/>
      <c r="Q601" s="53"/>
      <c r="R601" s="53"/>
    </row>
    <row r="602" spans="2:18">
      <c r="B602" s="59"/>
      <c r="C602" s="60"/>
      <c r="D602" s="53"/>
      <c r="E602" s="53"/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  <c r="Q602" s="53"/>
      <c r="R602" s="53"/>
    </row>
    <row r="603" spans="2:18">
      <c r="B603" s="59"/>
      <c r="C603" s="60"/>
      <c r="D603" s="53"/>
      <c r="E603" s="53"/>
      <c r="F603" s="53"/>
      <c r="G603" s="53"/>
      <c r="H603" s="53"/>
      <c r="I603" s="53"/>
      <c r="J603" s="53"/>
      <c r="K603" s="53"/>
      <c r="L603" s="53"/>
      <c r="M603" s="53"/>
      <c r="N603" s="53"/>
      <c r="O603" s="53"/>
      <c r="P603" s="53"/>
      <c r="Q603" s="53"/>
      <c r="R603" s="53"/>
    </row>
    <row r="604" spans="2:18">
      <c r="B604" s="59"/>
      <c r="C604" s="60"/>
      <c r="D604" s="53"/>
      <c r="E604" s="53"/>
      <c r="F604" s="53"/>
      <c r="G604" s="53"/>
      <c r="H604" s="53"/>
      <c r="I604" s="53"/>
      <c r="J604" s="53"/>
      <c r="K604" s="53"/>
      <c r="L604" s="53"/>
      <c r="M604" s="53"/>
      <c r="N604" s="53"/>
      <c r="O604" s="53"/>
      <c r="P604" s="53"/>
      <c r="Q604" s="53"/>
      <c r="R604" s="53"/>
    </row>
    <row r="605" spans="2:18">
      <c r="B605" s="59"/>
      <c r="C605" s="60"/>
      <c r="D605" s="53"/>
      <c r="E605" s="53"/>
      <c r="F605" s="53"/>
      <c r="G605" s="53"/>
      <c r="H605" s="53"/>
      <c r="I605" s="53"/>
      <c r="J605" s="53"/>
      <c r="K605" s="53"/>
      <c r="L605" s="53"/>
      <c r="M605" s="53"/>
      <c r="N605" s="53"/>
      <c r="O605" s="53"/>
      <c r="P605" s="53"/>
      <c r="Q605" s="53"/>
      <c r="R605" s="53"/>
    </row>
    <row r="606" spans="2:18">
      <c r="B606" s="59"/>
      <c r="C606" s="60"/>
      <c r="D606" s="53"/>
      <c r="E606" s="53"/>
      <c r="F606" s="53"/>
      <c r="G606" s="53"/>
      <c r="H606" s="53"/>
      <c r="I606" s="53"/>
      <c r="J606" s="53"/>
      <c r="K606" s="53"/>
      <c r="L606" s="53"/>
      <c r="M606" s="53"/>
      <c r="N606" s="53"/>
      <c r="O606" s="53"/>
      <c r="P606" s="53"/>
      <c r="Q606" s="53"/>
      <c r="R606" s="53"/>
    </row>
    <row r="607" spans="2:18">
      <c r="B607" s="59"/>
      <c r="C607" s="60"/>
      <c r="D607" s="53"/>
      <c r="E607" s="53"/>
      <c r="F607" s="53"/>
      <c r="G607" s="53"/>
      <c r="H607" s="53"/>
      <c r="I607" s="53"/>
      <c r="J607" s="53"/>
      <c r="K607" s="53"/>
      <c r="L607" s="53"/>
      <c r="M607" s="53"/>
      <c r="N607" s="53"/>
      <c r="O607" s="53"/>
      <c r="P607" s="53"/>
      <c r="Q607" s="53"/>
      <c r="R607" s="53"/>
    </row>
    <row r="608" spans="2:18">
      <c r="B608" s="59"/>
      <c r="C608" s="60"/>
      <c r="D608" s="53"/>
      <c r="E608" s="53"/>
      <c r="F608" s="53"/>
      <c r="G608" s="53"/>
      <c r="H608" s="53"/>
      <c r="I608" s="53"/>
      <c r="J608" s="53"/>
      <c r="K608" s="53"/>
      <c r="L608" s="53"/>
      <c r="M608" s="53"/>
      <c r="N608" s="53"/>
      <c r="O608" s="53"/>
      <c r="P608" s="53"/>
      <c r="Q608" s="53"/>
      <c r="R608" s="53"/>
    </row>
    <row r="610" spans="2:18">
      <c r="B610" s="58"/>
    </row>
    <row r="611" spans="2:18">
      <c r="B611" s="59"/>
      <c r="C611" s="60"/>
      <c r="D611" s="53"/>
      <c r="E611" s="53"/>
      <c r="F611" s="53"/>
      <c r="G611" s="53"/>
      <c r="H611" s="53"/>
      <c r="I611" s="53"/>
      <c r="J611" s="53"/>
      <c r="K611" s="53"/>
      <c r="L611" s="53"/>
      <c r="M611" s="53"/>
      <c r="N611" s="53"/>
      <c r="O611" s="53"/>
      <c r="P611" s="53"/>
      <c r="Q611" s="53"/>
      <c r="R611" s="53"/>
    </row>
    <row r="612" spans="2:18">
      <c r="B612" s="59"/>
      <c r="C612" s="60"/>
      <c r="D612" s="53"/>
      <c r="E612" s="53"/>
      <c r="F612" s="53"/>
      <c r="G612" s="53"/>
      <c r="H612" s="53"/>
      <c r="I612" s="53"/>
      <c r="J612" s="53"/>
      <c r="K612" s="53"/>
      <c r="L612" s="53"/>
      <c r="M612" s="53"/>
      <c r="N612" s="53"/>
      <c r="O612" s="53"/>
      <c r="P612" s="53"/>
      <c r="Q612" s="53"/>
      <c r="R612" s="53"/>
    </row>
    <row r="613" spans="2:18">
      <c r="B613" s="59"/>
      <c r="C613" s="60"/>
      <c r="D613" s="53"/>
      <c r="E613" s="53"/>
      <c r="F613" s="53"/>
      <c r="G613" s="53"/>
      <c r="H613" s="53"/>
      <c r="I613" s="53"/>
      <c r="J613" s="53"/>
      <c r="K613" s="53"/>
      <c r="L613" s="53"/>
      <c r="M613" s="53"/>
      <c r="N613" s="53"/>
      <c r="O613" s="53"/>
      <c r="P613" s="53"/>
      <c r="Q613" s="53"/>
      <c r="R613" s="53"/>
    </row>
    <row r="614" spans="2:18">
      <c r="B614" s="59"/>
      <c r="C614" s="60"/>
      <c r="D614" s="53"/>
      <c r="E614" s="53"/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  <c r="Q614" s="53"/>
      <c r="R614" s="53"/>
    </row>
    <row r="615" spans="2:18">
      <c r="B615" s="59"/>
      <c r="C615" s="60"/>
      <c r="D615" s="53"/>
      <c r="E615" s="53"/>
      <c r="F615" s="53"/>
      <c r="G615" s="53"/>
      <c r="H615" s="53"/>
      <c r="I615" s="53"/>
      <c r="J615" s="53"/>
      <c r="K615" s="53"/>
      <c r="L615" s="53"/>
      <c r="M615" s="53"/>
      <c r="N615" s="53"/>
      <c r="O615" s="53"/>
      <c r="P615" s="53"/>
      <c r="Q615" s="53"/>
      <c r="R615" s="53"/>
    </row>
    <row r="616" spans="2:18">
      <c r="B616" s="59"/>
      <c r="C616" s="60"/>
      <c r="D616" s="53"/>
      <c r="E616" s="53"/>
      <c r="F616" s="53"/>
      <c r="G616" s="53"/>
      <c r="H616" s="53"/>
      <c r="I616" s="53"/>
      <c r="J616" s="53"/>
      <c r="K616" s="53"/>
      <c r="L616" s="53"/>
      <c r="M616" s="53"/>
      <c r="N616" s="53"/>
      <c r="O616" s="53"/>
      <c r="P616" s="53"/>
      <c r="Q616" s="53"/>
      <c r="R616" s="53"/>
    </row>
    <row r="617" spans="2:18">
      <c r="B617" s="59"/>
      <c r="C617" s="60"/>
      <c r="D617" s="53"/>
      <c r="E617" s="53"/>
      <c r="F617" s="53"/>
      <c r="G617" s="53"/>
      <c r="H617" s="53"/>
      <c r="I617" s="53"/>
      <c r="J617" s="53"/>
      <c r="K617" s="53"/>
      <c r="L617" s="53"/>
      <c r="M617" s="53"/>
      <c r="N617" s="53"/>
      <c r="O617" s="53"/>
      <c r="P617" s="53"/>
      <c r="Q617" s="53"/>
      <c r="R617" s="53"/>
    </row>
    <row r="618" spans="2:18">
      <c r="B618" s="59"/>
      <c r="C618" s="60"/>
      <c r="D618" s="53"/>
      <c r="E618" s="53"/>
      <c r="F618" s="53"/>
      <c r="G618" s="53"/>
      <c r="H618" s="53"/>
      <c r="I618" s="53"/>
      <c r="J618" s="53"/>
      <c r="K618" s="53"/>
      <c r="L618" s="53"/>
      <c r="M618" s="53"/>
      <c r="N618" s="53"/>
      <c r="O618" s="53"/>
      <c r="P618" s="53"/>
      <c r="Q618" s="53"/>
      <c r="R618" s="53"/>
    </row>
    <row r="619" spans="2:18">
      <c r="B619" s="59"/>
      <c r="C619" s="60"/>
      <c r="D619" s="53"/>
      <c r="E619" s="53"/>
      <c r="F619" s="53"/>
      <c r="G619" s="53"/>
      <c r="H619" s="53"/>
      <c r="I619" s="53"/>
      <c r="J619" s="53"/>
      <c r="K619" s="53"/>
      <c r="L619" s="53"/>
      <c r="M619" s="53"/>
      <c r="N619" s="53"/>
      <c r="O619" s="53"/>
      <c r="P619" s="53"/>
      <c r="Q619" s="53"/>
      <c r="R619" s="53"/>
    </row>
    <row r="620" spans="2:18">
      <c r="B620" s="59"/>
      <c r="C620" s="60"/>
      <c r="D620" s="53"/>
      <c r="E620" s="53"/>
      <c r="F620" s="53"/>
      <c r="G620" s="53"/>
      <c r="H620" s="53"/>
      <c r="I620" s="53"/>
      <c r="J620" s="53"/>
      <c r="K620" s="53"/>
      <c r="L620" s="53"/>
      <c r="M620" s="53"/>
      <c r="N620" s="53"/>
      <c r="O620" s="53"/>
      <c r="P620" s="53"/>
      <c r="Q620" s="53"/>
      <c r="R620" s="53"/>
    </row>
    <row r="621" spans="2:18">
      <c r="B621" s="59"/>
      <c r="C621" s="60"/>
      <c r="D621" s="53"/>
      <c r="E621" s="53"/>
      <c r="F621" s="53"/>
      <c r="G621" s="53"/>
      <c r="H621" s="53"/>
      <c r="I621" s="53"/>
      <c r="J621" s="53"/>
      <c r="K621" s="53"/>
      <c r="L621" s="53"/>
      <c r="M621" s="53"/>
      <c r="N621" s="53"/>
      <c r="O621" s="53"/>
      <c r="P621" s="53"/>
      <c r="Q621" s="53"/>
      <c r="R621" s="53"/>
    </row>
    <row r="622" spans="2:18">
      <c r="B622" s="59"/>
      <c r="C622" s="60"/>
      <c r="D622" s="53"/>
      <c r="E622" s="53"/>
      <c r="F622" s="53"/>
      <c r="G622" s="53"/>
      <c r="H622" s="53"/>
      <c r="I622" s="53"/>
      <c r="J622" s="53"/>
      <c r="K622" s="53"/>
      <c r="L622" s="53"/>
      <c r="M622" s="53"/>
      <c r="N622" s="53"/>
      <c r="O622" s="53"/>
      <c r="P622" s="53"/>
      <c r="Q622" s="53"/>
      <c r="R622" s="53"/>
    </row>
    <row r="623" spans="2:18">
      <c r="B623" s="59"/>
      <c r="C623" s="60"/>
      <c r="D623" s="53"/>
      <c r="E623" s="53"/>
      <c r="F623" s="53"/>
      <c r="G623" s="53"/>
      <c r="H623" s="53"/>
      <c r="I623" s="53"/>
      <c r="J623" s="53"/>
      <c r="K623" s="53"/>
      <c r="L623" s="53"/>
      <c r="M623" s="53"/>
      <c r="N623" s="53"/>
      <c r="O623" s="53"/>
      <c r="P623" s="53"/>
      <c r="Q623" s="53"/>
      <c r="R623" s="53"/>
    </row>
    <row r="624" spans="2:18">
      <c r="B624" s="59"/>
      <c r="C624" s="60"/>
      <c r="D624" s="53"/>
      <c r="E624" s="53"/>
      <c r="F624" s="53"/>
      <c r="G624" s="53"/>
      <c r="H624" s="53"/>
      <c r="I624" s="53"/>
      <c r="J624" s="53"/>
      <c r="K624" s="53"/>
      <c r="L624" s="53"/>
      <c r="M624" s="53"/>
      <c r="N624" s="53"/>
      <c r="O624" s="53"/>
      <c r="P624" s="53"/>
      <c r="Q624" s="53"/>
      <c r="R624" s="53"/>
    </row>
    <row r="625" spans="2:18">
      <c r="B625" s="59"/>
      <c r="C625" s="60"/>
      <c r="D625" s="53"/>
      <c r="E625" s="53"/>
      <c r="F625" s="53"/>
      <c r="G625" s="53"/>
      <c r="H625" s="53"/>
      <c r="I625" s="53"/>
      <c r="J625" s="53"/>
      <c r="K625" s="53"/>
      <c r="L625" s="53"/>
      <c r="M625" s="53"/>
      <c r="N625" s="53"/>
      <c r="O625" s="53"/>
      <c r="P625" s="53"/>
      <c r="Q625" s="53"/>
      <c r="R625" s="53"/>
    </row>
    <row r="626" spans="2:18">
      <c r="B626" s="59"/>
      <c r="C626" s="60"/>
      <c r="D626" s="53"/>
      <c r="E626" s="53"/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  <c r="Q626" s="53"/>
      <c r="R626" s="53"/>
    </row>
    <row r="627" spans="2:18">
      <c r="B627" s="59"/>
      <c r="C627" s="60"/>
      <c r="D627" s="53"/>
      <c r="E627" s="53"/>
      <c r="F627" s="53"/>
      <c r="G627" s="53"/>
      <c r="H627" s="53"/>
      <c r="I627" s="53"/>
      <c r="J627" s="53"/>
      <c r="K627" s="53"/>
      <c r="L627" s="53"/>
      <c r="M627" s="53"/>
      <c r="N627" s="53"/>
      <c r="O627" s="53"/>
      <c r="P627" s="53"/>
      <c r="Q627" s="53"/>
      <c r="R627" s="53"/>
    </row>
    <row r="628" spans="2:18">
      <c r="B628" s="59"/>
      <c r="C628" s="60"/>
      <c r="D628" s="53"/>
      <c r="E628" s="53"/>
      <c r="F628" s="53"/>
      <c r="G628" s="53"/>
      <c r="H628" s="53"/>
      <c r="I628" s="53"/>
      <c r="J628" s="53"/>
      <c r="K628" s="53"/>
      <c r="L628" s="53"/>
      <c r="M628" s="53"/>
      <c r="N628" s="53"/>
      <c r="O628" s="53"/>
      <c r="P628" s="53"/>
      <c r="Q628" s="53"/>
      <c r="R628" s="53"/>
    </row>
    <row r="629" spans="2:18">
      <c r="B629" s="59"/>
      <c r="C629" s="60"/>
      <c r="D629" s="53"/>
      <c r="E629" s="53"/>
      <c r="F629" s="53"/>
      <c r="G629" s="53"/>
      <c r="H629" s="53"/>
      <c r="I629" s="53"/>
      <c r="J629" s="53"/>
      <c r="K629" s="53"/>
      <c r="L629" s="53"/>
      <c r="M629" s="53"/>
      <c r="N629" s="53"/>
      <c r="O629" s="53"/>
      <c r="P629" s="53"/>
      <c r="Q629" s="53"/>
      <c r="R629" s="53"/>
    </row>
    <row r="630" spans="2:18">
      <c r="B630" s="59"/>
      <c r="C630" s="60"/>
      <c r="D630" s="53"/>
      <c r="E630" s="53"/>
      <c r="F630" s="53"/>
      <c r="G630" s="53"/>
      <c r="H630" s="53"/>
      <c r="I630" s="53"/>
      <c r="J630" s="53"/>
      <c r="K630" s="53"/>
      <c r="L630" s="53"/>
      <c r="M630" s="53"/>
      <c r="N630" s="53"/>
      <c r="O630" s="53"/>
      <c r="P630" s="53"/>
      <c r="Q630" s="53"/>
      <c r="R630" s="53"/>
    </row>
    <row r="631" spans="2:18">
      <c r="B631" s="59"/>
      <c r="C631" s="60"/>
      <c r="D631" s="53"/>
      <c r="E631" s="53"/>
      <c r="F631" s="53"/>
      <c r="G631" s="53"/>
      <c r="H631" s="53"/>
      <c r="I631" s="53"/>
      <c r="J631" s="53"/>
      <c r="K631" s="53"/>
      <c r="L631" s="53"/>
      <c r="M631" s="53"/>
      <c r="N631" s="53"/>
      <c r="O631" s="53"/>
      <c r="P631" s="53"/>
      <c r="Q631" s="53"/>
      <c r="R631" s="53"/>
    </row>
    <row r="632" spans="2:18">
      <c r="B632" s="59"/>
      <c r="C632" s="60"/>
      <c r="D632" s="53"/>
      <c r="E632" s="53"/>
      <c r="F632" s="53"/>
      <c r="G632" s="53"/>
      <c r="H632" s="53"/>
      <c r="I632" s="53"/>
      <c r="J632" s="53"/>
      <c r="K632" s="53"/>
      <c r="L632" s="53"/>
      <c r="M632" s="53"/>
      <c r="N632" s="53"/>
      <c r="O632" s="53"/>
      <c r="P632" s="53"/>
      <c r="Q632" s="53"/>
      <c r="R632" s="53"/>
    </row>
    <row r="633" spans="2:18">
      <c r="B633" s="59"/>
      <c r="C633" s="60"/>
      <c r="D633" s="53"/>
      <c r="E633" s="53"/>
      <c r="F633" s="53"/>
      <c r="G633" s="53"/>
      <c r="H633" s="53"/>
      <c r="I633" s="53"/>
      <c r="J633" s="53"/>
      <c r="K633" s="53"/>
      <c r="L633" s="53"/>
      <c r="M633" s="53"/>
      <c r="N633" s="53"/>
      <c r="O633" s="53"/>
      <c r="P633" s="53"/>
      <c r="Q633" s="53"/>
      <c r="R633" s="53"/>
    </row>
    <row r="634" spans="2:18">
      <c r="B634" s="59"/>
      <c r="C634" s="60"/>
      <c r="D634" s="53"/>
      <c r="E634" s="53"/>
      <c r="F634" s="53"/>
      <c r="G634" s="53"/>
      <c r="H634" s="53"/>
      <c r="I634" s="53"/>
      <c r="J634" s="53"/>
      <c r="K634" s="53"/>
      <c r="L634" s="53"/>
      <c r="M634" s="53"/>
      <c r="N634" s="53"/>
      <c r="O634" s="53"/>
      <c r="P634" s="53"/>
      <c r="Q634" s="53"/>
      <c r="R634" s="53"/>
    </row>
    <row r="635" spans="2:18">
      <c r="B635" s="59"/>
      <c r="C635" s="60"/>
      <c r="D635" s="53"/>
      <c r="E635" s="53"/>
      <c r="F635" s="53"/>
      <c r="G635" s="53"/>
      <c r="H635" s="53"/>
      <c r="I635" s="53"/>
      <c r="J635" s="53"/>
      <c r="K635" s="53"/>
      <c r="L635" s="53"/>
      <c r="M635" s="53"/>
      <c r="N635" s="53"/>
      <c r="O635" s="53"/>
      <c r="P635" s="53"/>
      <c r="Q635" s="53"/>
      <c r="R635" s="53"/>
    </row>
    <row r="636" spans="2:18">
      <c r="B636" s="59"/>
      <c r="C636" s="60"/>
      <c r="D636" s="53"/>
      <c r="E636" s="53"/>
      <c r="F636" s="53"/>
      <c r="G636" s="53"/>
      <c r="H636" s="53"/>
      <c r="I636" s="53"/>
      <c r="J636" s="53"/>
      <c r="K636" s="53"/>
      <c r="L636" s="53"/>
      <c r="M636" s="53"/>
      <c r="N636" s="53"/>
      <c r="O636" s="53"/>
      <c r="P636" s="53"/>
      <c r="Q636" s="53"/>
      <c r="R636" s="53"/>
    </row>
    <row r="637" spans="2:18">
      <c r="B637" s="59"/>
      <c r="C637" s="60"/>
      <c r="D637" s="53"/>
      <c r="E637" s="53"/>
      <c r="F637" s="53"/>
      <c r="G637" s="53"/>
      <c r="H637" s="53"/>
      <c r="I637" s="53"/>
      <c r="J637" s="53"/>
      <c r="K637" s="53"/>
      <c r="L637" s="53"/>
      <c r="M637" s="53"/>
      <c r="N637" s="53"/>
      <c r="O637" s="53"/>
      <c r="P637" s="53"/>
      <c r="Q637" s="53"/>
      <c r="R637" s="53"/>
    </row>
    <row r="638" spans="2:18">
      <c r="B638" s="59"/>
      <c r="C638" s="60"/>
      <c r="D638" s="53"/>
      <c r="E638" s="53"/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  <c r="Q638" s="53"/>
      <c r="R638" s="53"/>
    </row>
    <row r="639" spans="2:18">
      <c r="B639" s="59"/>
      <c r="C639" s="60"/>
      <c r="D639" s="53"/>
      <c r="E639" s="53"/>
      <c r="F639" s="53"/>
      <c r="G639" s="53"/>
      <c r="H639" s="53"/>
      <c r="I639" s="53"/>
      <c r="J639" s="53"/>
      <c r="K639" s="53"/>
      <c r="L639" s="53"/>
      <c r="M639" s="53"/>
      <c r="N639" s="53"/>
      <c r="O639" s="53"/>
      <c r="P639" s="53"/>
      <c r="Q639" s="53"/>
      <c r="R639" s="53"/>
    </row>
    <row r="641" spans="2:18">
      <c r="B641" s="58"/>
    </row>
    <row r="642" spans="2:18">
      <c r="B642" s="59"/>
      <c r="C642" s="60"/>
      <c r="D642" s="53"/>
      <c r="E642" s="53"/>
      <c r="F642" s="53"/>
      <c r="G642" s="53"/>
      <c r="H642" s="53"/>
      <c r="I642" s="53"/>
      <c r="J642" s="53"/>
      <c r="K642" s="53"/>
      <c r="L642" s="53"/>
      <c r="M642" s="53"/>
      <c r="N642" s="53"/>
      <c r="O642" s="53"/>
      <c r="P642" s="53"/>
      <c r="Q642" s="53"/>
      <c r="R642" s="53"/>
    </row>
    <row r="643" spans="2:18">
      <c r="B643" s="59"/>
      <c r="C643" s="60"/>
      <c r="D643" s="53"/>
      <c r="E643" s="53"/>
      <c r="F643" s="53"/>
      <c r="G643" s="53"/>
      <c r="H643" s="53"/>
      <c r="I643" s="53"/>
      <c r="J643" s="53"/>
      <c r="K643" s="53"/>
      <c r="L643" s="53"/>
      <c r="M643" s="53"/>
      <c r="N643" s="53"/>
      <c r="O643" s="53"/>
      <c r="P643" s="53"/>
      <c r="Q643" s="53"/>
      <c r="R643" s="53"/>
    </row>
    <row r="644" spans="2:18">
      <c r="B644" s="59"/>
      <c r="C644" s="60"/>
      <c r="D644" s="53"/>
      <c r="E644" s="53"/>
      <c r="F644" s="53"/>
      <c r="G644" s="53"/>
      <c r="H644" s="53"/>
      <c r="I644" s="53"/>
      <c r="J644" s="53"/>
      <c r="K644" s="53"/>
      <c r="L644" s="53"/>
      <c r="M644" s="53"/>
      <c r="N644" s="53"/>
      <c r="O644" s="53"/>
      <c r="P644" s="53"/>
      <c r="Q644" s="53"/>
      <c r="R644" s="53"/>
    </row>
    <row r="645" spans="2:18">
      <c r="B645" s="59"/>
      <c r="C645" s="60"/>
      <c r="D645" s="53"/>
      <c r="E645" s="53"/>
      <c r="F645" s="53"/>
      <c r="G645" s="53"/>
      <c r="H645" s="53"/>
      <c r="I645" s="53"/>
      <c r="J645" s="53"/>
      <c r="K645" s="53"/>
      <c r="L645" s="53"/>
      <c r="M645" s="53"/>
      <c r="N645" s="53"/>
      <c r="O645" s="53"/>
      <c r="P645" s="53"/>
      <c r="Q645" s="53"/>
      <c r="R645" s="53"/>
    </row>
    <row r="646" spans="2:18">
      <c r="B646" s="59"/>
      <c r="C646" s="60"/>
      <c r="D646" s="53"/>
      <c r="E646" s="53"/>
      <c r="F646" s="53"/>
      <c r="G646" s="53"/>
      <c r="H646" s="53"/>
      <c r="I646" s="53"/>
      <c r="J646" s="53"/>
      <c r="K646" s="53"/>
      <c r="L646" s="53"/>
      <c r="M646" s="53"/>
      <c r="N646" s="53"/>
      <c r="O646" s="53"/>
      <c r="P646" s="53"/>
      <c r="Q646" s="53"/>
      <c r="R646" s="53"/>
    </row>
    <row r="647" spans="2:18">
      <c r="B647" s="59"/>
      <c r="C647" s="60"/>
      <c r="D647" s="53"/>
      <c r="E647" s="53"/>
      <c r="F647" s="53"/>
      <c r="G647" s="53"/>
      <c r="H647" s="53"/>
      <c r="I647" s="53"/>
      <c r="J647" s="53"/>
      <c r="K647" s="53"/>
      <c r="L647" s="53"/>
      <c r="M647" s="53"/>
      <c r="N647" s="53"/>
      <c r="O647" s="53"/>
      <c r="P647" s="53"/>
      <c r="Q647" s="53"/>
      <c r="R647" s="53"/>
    </row>
    <row r="648" spans="2:18">
      <c r="B648" s="59"/>
      <c r="C648" s="60"/>
      <c r="D648" s="53"/>
      <c r="E648" s="53"/>
      <c r="F648" s="53"/>
      <c r="G648" s="53"/>
      <c r="H648" s="53"/>
      <c r="I648" s="53"/>
      <c r="J648" s="53"/>
      <c r="K648" s="53"/>
      <c r="L648" s="53"/>
      <c r="M648" s="53"/>
      <c r="N648" s="53"/>
      <c r="O648" s="53"/>
      <c r="P648" s="53"/>
      <c r="Q648" s="53"/>
      <c r="R648" s="53"/>
    </row>
    <row r="649" spans="2:18">
      <c r="B649" s="59"/>
      <c r="C649" s="60"/>
      <c r="D649" s="53"/>
      <c r="E649" s="53"/>
      <c r="F649" s="53"/>
      <c r="G649" s="53"/>
      <c r="H649" s="53"/>
      <c r="I649" s="53"/>
      <c r="J649" s="53"/>
      <c r="K649" s="53"/>
      <c r="L649" s="53"/>
      <c r="M649" s="53"/>
      <c r="N649" s="53"/>
      <c r="O649" s="53"/>
      <c r="P649" s="53"/>
      <c r="Q649" s="53"/>
      <c r="R649" s="53"/>
    </row>
    <row r="650" spans="2:18">
      <c r="B650" s="59"/>
      <c r="C650" s="60"/>
      <c r="D650" s="53"/>
      <c r="E650" s="53"/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  <c r="Q650" s="53"/>
      <c r="R650" s="53"/>
    </row>
    <row r="651" spans="2:18">
      <c r="B651" s="59"/>
      <c r="C651" s="60"/>
      <c r="D651" s="53"/>
      <c r="E651" s="53"/>
      <c r="F651" s="53"/>
      <c r="G651" s="53"/>
      <c r="H651" s="53"/>
      <c r="I651" s="53"/>
      <c r="J651" s="53"/>
      <c r="K651" s="53"/>
      <c r="L651" s="53"/>
      <c r="M651" s="53"/>
      <c r="N651" s="53"/>
      <c r="O651" s="53"/>
      <c r="P651" s="53"/>
      <c r="Q651" s="53"/>
      <c r="R651" s="53"/>
    </row>
    <row r="652" spans="2:18">
      <c r="B652" s="59"/>
      <c r="C652" s="60"/>
      <c r="D652" s="53"/>
      <c r="E652" s="53"/>
      <c r="F652" s="53"/>
      <c r="G652" s="53"/>
      <c r="H652" s="53"/>
      <c r="I652" s="53"/>
      <c r="J652" s="53"/>
      <c r="K652" s="53"/>
      <c r="L652" s="53"/>
      <c r="M652" s="53"/>
      <c r="N652" s="53"/>
      <c r="O652" s="53"/>
      <c r="P652" s="53"/>
      <c r="Q652" s="53"/>
      <c r="R652" s="53"/>
    </row>
    <row r="653" spans="2:18">
      <c r="B653" s="59"/>
      <c r="C653" s="60"/>
      <c r="D653" s="53"/>
      <c r="E653" s="53"/>
      <c r="F653" s="53"/>
      <c r="G653" s="53"/>
      <c r="H653" s="53"/>
      <c r="I653" s="53"/>
      <c r="J653" s="53"/>
      <c r="K653" s="53"/>
      <c r="L653" s="53"/>
      <c r="M653" s="53"/>
      <c r="N653" s="53"/>
      <c r="O653" s="53"/>
      <c r="P653" s="53"/>
      <c r="Q653" s="53"/>
      <c r="R653" s="53"/>
    </row>
    <row r="654" spans="2:18">
      <c r="B654" s="59"/>
      <c r="C654" s="60"/>
      <c r="D654" s="53"/>
      <c r="E654" s="53"/>
      <c r="F654" s="53"/>
      <c r="G654" s="53"/>
      <c r="H654" s="53"/>
      <c r="I654" s="53"/>
      <c r="J654" s="53"/>
      <c r="K654" s="53"/>
      <c r="L654" s="53"/>
      <c r="M654" s="53"/>
      <c r="N654" s="53"/>
      <c r="O654" s="53"/>
      <c r="P654" s="53"/>
      <c r="Q654" s="53"/>
      <c r="R654" s="53"/>
    </row>
    <row r="655" spans="2:18">
      <c r="B655" s="59"/>
      <c r="C655" s="60"/>
      <c r="D655" s="53"/>
      <c r="E655" s="53"/>
      <c r="F655" s="53"/>
      <c r="G655" s="53"/>
      <c r="H655" s="53"/>
      <c r="I655" s="53"/>
      <c r="J655" s="53"/>
      <c r="K655" s="53"/>
      <c r="L655" s="53"/>
      <c r="M655" s="53"/>
      <c r="N655" s="53"/>
      <c r="O655" s="53"/>
      <c r="P655" s="53"/>
      <c r="Q655" s="53"/>
      <c r="R655" s="53"/>
    </row>
    <row r="656" spans="2:18">
      <c r="B656" s="59"/>
      <c r="C656" s="60"/>
      <c r="D656" s="53"/>
      <c r="E656" s="53"/>
      <c r="F656" s="53"/>
      <c r="G656" s="53"/>
      <c r="H656" s="53"/>
      <c r="I656" s="53"/>
      <c r="J656" s="53"/>
      <c r="K656" s="53"/>
      <c r="L656" s="53"/>
      <c r="M656" s="53"/>
      <c r="N656" s="53"/>
      <c r="O656" s="53"/>
      <c r="P656" s="53"/>
      <c r="Q656" s="53"/>
      <c r="R656" s="53"/>
    </row>
    <row r="657" spans="2:18">
      <c r="B657" s="59"/>
      <c r="C657" s="60"/>
      <c r="D657" s="53"/>
      <c r="E657" s="53"/>
      <c r="F657" s="53"/>
      <c r="G657" s="53"/>
      <c r="H657" s="53"/>
      <c r="I657" s="53"/>
      <c r="J657" s="53"/>
      <c r="K657" s="53"/>
      <c r="L657" s="53"/>
      <c r="M657" s="53"/>
      <c r="N657" s="53"/>
      <c r="O657" s="53"/>
      <c r="P657" s="53"/>
      <c r="Q657" s="53"/>
      <c r="R657" s="53"/>
    </row>
    <row r="658" spans="2:18">
      <c r="B658" s="59"/>
      <c r="C658" s="60"/>
      <c r="D658" s="53"/>
      <c r="E658" s="53"/>
      <c r="F658" s="53"/>
      <c r="G658" s="53"/>
      <c r="H658" s="53"/>
      <c r="I658" s="53"/>
      <c r="J658" s="53"/>
      <c r="K658" s="53"/>
      <c r="L658" s="53"/>
      <c r="M658" s="53"/>
      <c r="N658" s="53"/>
      <c r="O658" s="53"/>
      <c r="P658" s="53"/>
      <c r="Q658" s="53"/>
      <c r="R658" s="53"/>
    </row>
    <row r="659" spans="2:18">
      <c r="B659" s="59"/>
      <c r="C659" s="60"/>
      <c r="D659" s="53"/>
      <c r="E659" s="53"/>
      <c r="F659" s="53"/>
      <c r="G659" s="53"/>
      <c r="H659" s="53"/>
      <c r="I659" s="53"/>
      <c r="J659" s="53"/>
      <c r="K659" s="53"/>
      <c r="L659" s="53"/>
      <c r="M659" s="53"/>
      <c r="N659" s="53"/>
      <c r="O659" s="53"/>
      <c r="P659" s="53"/>
      <c r="Q659" s="53"/>
      <c r="R659" s="53"/>
    </row>
    <row r="660" spans="2:18">
      <c r="B660" s="59"/>
      <c r="C660" s="60"/>
      <c r="D660" s="53"/>
      <c r="E660" s="53"/>
      <c r="F660" s="53"/>
      <c r="G660" s="53"/>
      <c r="H660" s="53"/>
      <c r="I660" s="53"/>
      <c r="J660" s="53"/>
      <c r="K660" s="53"/>
      <c r="L660" s="53"/>
      <c r="M660" s="53"/>
      <c r="N660" s="53"/>
      <c r="O660" s="53"/>
      <c r="P660" s="53"/>
      <c r="Q660" s="53"/>
      <c r="R660" s="53"/>
    </row>
    <row r="661" spans="2:18">
      <c r="B661" s="59"/>
      <c r="C661" s="60"/>
      <c r="D661" s="53"/>
      <c r="E661" s="53"/>
      <c r="F661" s="53"/>
      <c r="G661" s="53"/>
      <c r="H661" s="53"/>
      <c r="I661" s="53"/>
      <c r="J661" s="53"/>
      <c r="K661" s="53"/>
      <c r="L661" s="53"/>
      <c r="M661" s="53"/>
      <c r="N661" s="53"/>
      <c r="O661" s="53"/>
      <c r="P661" s="53"/>
      <c r="Q661" s="53"/>
      <c r="R661" s="53"/>
    </row>
    <row r="662" spans="2:18">
      <c r="B662" s="59"/>
      <c r="C662" s="60"/>
      <c r="D662" s="53"/>
      <c r="E662" s="53"/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  <c r="Q662" s="53"/>
      <c r="R662" s="53"/>
    </row>
    <row r="663" spans="2:18">
      <c r="B663" s="59"/>
      <c r="C663" s="60"/>
      <c r="D663" s="53"/>
      <c r="E663" s="53"/>
      <c r="F663" s="53"/>
      <c r="G663" s="53"/>
      <c r="H663" s="53"/>
      <c r="I663" s="53"/>
      <c r="J663" s="53"/>
      <c r="K663" s="53"/>
      <c r="L663" s="53"/>
      <c r="M663" s="53"/>
      <c r="N663" s="53"/>
      <c r="O663" s="53"/>
      <c r="P663" s="53"/>
      <c r="Q663" s="53"/>
      <c r="R663" s="53"/>
    </row>
    <row r="664" spans="2:18">
      <c r="B664" s="59"/>
      <c r="C664" s="60"/>
      <c r="D664" s="53"/>
      <c r="E664" s="53"/>
      <c r="F664" s="53"/>
      <c r="G664" s="53"/>
      <c r="H664" s="53"/>
      <c r="I664" s="53"/>
      <c r="J664" s="53"/>
      <c r="K664" s="53"/>
      <c r="L664" s="53"/>
      <c r="M664" s="53"/>
      <c r="N664" s="53"/>
      <c r="O664" s="53"/>
      <c r="P664" s="53"/>
      <c r="Q664" s="53"/>
      <c r="R664" s="53"/>
    </row>
    <row r="665" spans="2:18">
      <c r="B665" s="59"/>
      <c r="C665" s="60"/>
      <c r="D665" s="53"/>
      <c r="E665" s="53"/>
      <c r="F665" s="53"/>
      <c r="G665" s="53"/>
      <c r="H665" s="53"/>
      <c r="I665" s="53"/>
      <c r="J665" s="53"/>
      <c r="K665" s="53"/>
      <c r="L665" s="53"/>
      <c r="M665" s="53"/>
      <c r="N665" s="53"/>
      <c r="O665" s="53"/>
      <c r="P665" s="53"/>
      <c r="Q665" s="53"/>
      <c r="R665" s="53"/>
    </row>
    <row r="666" spans="2:18">
      <c r="B666" s="59"/>
      <c r="C666" s="60"/>
      <c r="D666" s="53"/>
      <c r="E666" s="53"/>
      <c r="F666" s="53"/>
      <c r="G666" s="53"/>
      <c r="H666" s="53"/>
      <c r="I666" s="53"/>
      <c r="J666" s="53"/>
      <c r="K666" s="53"/>
      <c r="L666" s="53"/>
      <c r="M666" s="53"/>
      <c r="N666" s="53"/>
      <c r="O666" s="53"/>
      <c r="P666" s="53"/>
      <c r="Q666" s="53"/>
      <c r="R666" s="53"/>
    </row>
    <row r="667" spans="2:18">
      <c r="B667" s="59"/>
      <c r="C667" s="60"/>
      <c r="D667" s="53"/>
      <c r="E667" s="53"/>
      <c r="F667" s="53"/>
      <c r="G667" s="53"/>
      <c r="H667" s="53"/>
      <c r="I667" s="53"/>
      <c r="J667" s="53"/>
      <c r="K667" s="53"/>
      <c r="L667" s="53"/>
      <c r="M667" s="53"/>
      <c r="N667" s="53"/>
      <c r="O667" s="53"/>
      <c r="P667" s="53"/>
      <c r="Q667" s="53"/>
      <c r="R667" s="53"/>
    </row>
    <row r="668" spans="2:18">
      <c r="B668" s="59"/>
      <c r="C668" s="60"/>
      <c r="D668" s="53"/>
      <c r="E668" s="53"/>
      <c r="F668" s="53"/>
      <c r="G668" s="53"/>
      <c r="H668" s="53"/>
      <c r="I668" s="53"/>
      <c r="J668" s="53"/>
      <c r="K668" s="53"/>
      <c r="L668" s="53"/>
      <c r="M668" s="53"/>
      <c r="N668" s="53"/>
      <c r="O668" s="53"/>
      <c r="P668" s="53"/>
      <c r="Q668" s="53"/>
      <c r="R668" s="53"/>
    </row>
    <row r="669" spans="2:18">
      <c r="B669" s="59"/>
      <c r="C669" s="60"/>
      <c r="D669" s="53"/>
      <c r="E669" s="53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53"/>
      <c r="Q669" s="53"/>
      <c r="R669" s="53"/>
    </row>
    <row r="670" spans="2:18">
      <c r="B670" s="59"/>
      <c r="C670" s="60"/>
      <c r="D670" s="53"/>
      <c r="E670" s="53"/>
      <c r="F670" s="53"/>
      <c r="G670" s="53"/>
      <c r="H670" s="53"/>
      <c r="I670" s="53"/>
      <c r="J670" s="53"/>
      <c r="K670" s="53"/>
      <c r="L670" s="53"/>
      <c r="M670" s="53"/>
      <c r="N670" s="53"/>
      <c r="O670" s="53"/>
      <c r="P670" s="53"/>
      <c r="Q670" s="53"/>
      <c r="R670" s="53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O46" sqref="O46"/>
    </sheetView>
  </sheetViews>
  <sheetFormatPr defaultRowHeight="10.5"/>
  <sheetData>
    <row r="2" spans="1:16" ht="15.75">
      <c r="A2" s="91" t="s">
        <v>192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22"/>
      <c r="N2" s="22"/>
      <c r="O2" s="22"/>
      <c r="P2" s="22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4" activePane="bottomLeft" state="frozen"/>
      <selection pane="bottomLeft" activeCell="D35" sqref="D35"/>
    </sheetView>
  </sheetViews>
  <sheetFormatPr defaultColWidth="10.6640625" defaultRowHeight="12.75"/>
  <cols>
    <col min="1" max="1" width="30.6640625" style="36" customWidth="1"/>
    <col min="2" max="2" width="13.5" style="36" customWidth="1"/>
    <col min="3" max="3" width="14.33203125" style="36" customWidth="1"/>
    <col min="4" max="4" width="20.83203125" style="36" customWidth="1"/>
    <col min="5" max="28" width="5" style="36" customWidth="1"/>
    <col min="29" max="16384" width="10.6640625" style="36"/>
  </cols>
  <sheetData>
    <row r="1" spans="1:31" s="28" customFormat="1" ht="25.5">
      <c r="A1" s="28" t="s">
        <v>73</v>
      </c>
      <c r="B1" s="28" t="s">
        <v>113</v>
      </c>
      <c r="C1" s="28" t="s">
        <v>114</v>
      </c>
      <c r="D1" s="28" t="s">
        <v>115</v>
      </c>
      <c r="E1" s="28">
        <v>1</v>
      </c>
      <c r="F1" s="28">
        <v>2</v>
      </c>
      <c r="G1" s="28">
        <v>3</v>
      </c>
      <c r="H1" s="28">
        <v>4</v>
      </c>
      <c r="I1" s="28">
        <v>5</v>
      </c>
      <c r="J1" s="28">
        <v>6</v>
      </c>
      <c r="K1" s="28">
        <v>7</v>
      </c>
      <c r="L1" s="28">
        <v>8</v>
      </c>
      <c r="M1" s="28">
        <v>9</v>
      </c>
      <c r="N1" s="28">
        <v>10</v>
      </c>
      <c r="O1" s="28">
        <v>11</v>
      </c>
      <c r="P1" s="28">
        <v>12</v>
      </c>
      <c r="Q1" s="28">
        <v>13</v>
      </c>
      <c r="R1" s="28">
        <v>14</v>
      </c>
      <c r="S1" s="28">
        <v>15</v>
      </c>
      <c r="T1" s="28">
        <v>16</v>
      </c>
      <c r="U1" s="28">
        <v>17</v>
      </c>
      <c r="V1" s="28">
        <v>18</v>
      </c>
      <c r="W1" s="28">
        <v>19</v>
      </c>
      <c r="X1" s="28">
        <v>20</v>
      </c>
      <c r="Y1" s="28">
        <v>21</v>
      </c>
      <c r="Z1" s="28">
        <v>22</v>
      </c>
      <c r="AA1" s="28">
        <v>23</v>
      </c>
      <c r="AB1" s="28">
        <v>24</v>
      </c>
      <c r="AC1" s="29" t="s">
        <v>148</v>
      </c>
      <c r="AD1" s="29" t="s">
        <v>149</v>
      </c>
      <c r="AE1" s="29" t="s">
        <v>150</v>
      </c>
    </row>
    <row r="2" spans="1:31">
      <c r="A2" s="89" t="s">
        <v>120</v>
      </c>
      <c r="B2" s="89" t="s">
        <v>121</v>
      </c>
      <c r="C2" s="89" t="s">
        <v>117</v>
      </c>
      <c r="D2" s="89" t="s">
        <v>118</v>
      </c>
      <c r="E2" s="89">
        <v>1</v>
      </c>
      <c r="F2" s="89">
        <v>1</v>
      </c>
      <c r="G2" s="89">
        <v>1</v>
      </c>
      <c r="H2" s="89">
        <v>1</v>
      </c>
      <c r="I2" s="89">
        <v>1</v>
      </c>
      <c r="J2" s="89">
        <v>1</v>
      </c>
      <c r="K2" s="89">
        <v>1</v>
      </c>
      <c r="L2" s="89">
        <v>1</v>
      </c>
      <c r="M2" s="89">
        <v>1</v>
      </c>
      <c r="N2" s="89">
        <v>1</v>
      </c>
      <c r="O2" s="89">
        <v>1</v>
      </c>
      <c r="P2" s="89">
        <v>1</v>
      </c>
      <c r="Q2" s="89">
        <v>1</v>
      </c>
      <c r="R2" s="89">
        <v>1</v>
      </c>
      <c r="S2" s="89">
        <v>1</v>
      </c>
      <c r="T2" s="89">
        <v>1</v>
      </c>
      <c r="U2" s="89">
        <v>1</v>
      </c>
      <c r="V2" s="89">
        <v>1</v>
      </c>
      <c r="W2" s="89">
        <v>1</v>
      </c>
      <c r="X2" s="89">
        <v>1</v>
      </c>
      <c r="Y2" s="89">
        <v>1</v>
      </c>
      <c r="Z2" s="89">
        <v>1</v>
      </c>
      <c r="AA2" s="89">
        <v>1</v>
      </c>
      <c r="AB2" s="89">
        <v>1</v>
      </c>
      <c r="AC2" s="89">
        <v>24</v>
      </c>
      <c r="AD2" s="89">
        <v>168</v>
      </c>
      <c r="AE2" s="89">
        <v>8760</v>
      </c>
    </row>
    <row r="3" spans="1:31">
      <c r="A3" s="89" t="s">
        <v>95</v>
      </c>
      <c r="B3" s="89" t="s">
        <v>116</v>
      </c>
      <c r="C3" s="89" t="s">
        <v>117</v>
      </c>
      <c r="D3" s="89" t="s">
        <v>134</v>
      </c>
      <c r="E3" s="89">
        <v>0.2</v>
      </c>
      <c r="F3" s="89">
        <v>0.2</v>
      </c>
      <c r="G3" s="89">
        <v>0.2</v>
      </c>
      <c r="H3" s="89">
        <v>0.2</v>
      </c>
      <c r="I3" s="89">
        <v>0.2</v>
      </c>
      <c r="J3" s="89">
        <v>0.2</v>
      </c>
      <c r="K3" s="89">
        <v>0.2</v>
      </c>
      <c r="L3" s="89">
        <v>0.4</v>
      </c>
      <c r="M3" s="89">
        <v>0.7</v>
      </c>
      <c r="N3" s="89">
        <v>0.9</v>
      </c>
      <c r="O3" s="89">
        <v>0.9</v>
      </c>
      <c r="P3" s="89">
        <v>0.9</v>
      </c>
      <c r="Q3" s="89">
        <v>0.9</v>
      </c>
      <c r="R3" s="89">
        <v>0.9</v>
      </c>
      <c r="S3" s="89">
        <v>0.9</v>
      </c>
      <c r="T3" s="89">
        <v>0.9</v>
      </c>
      <c r="U3" s="89">
        <v>0.9</v>
      </c>
      <c r="V3" s="89">
        <v>0.9</v>
      </c>
      <c r="W3" s="89">
        <v>0.8</v>
      </c>
      <c r="X3" s="89">
        <v>0.8</v>
      </c>
      <c r="Y3" s="89">
        <v>0.7</v>
      </c>
      <c r="Z3" s="89">
        <v>0.4</v>
      </c>
      <c r="AA3" s="89">
        <v>0.2</v>
      </c>
      <c r="AB3" s="89">
        <v>0.2</v>
      </c>
      <c r="AC3" s="89">
        <v>13.7</v>
      </c>
      <c r="AD3" s="89">
        <v>80.650000000000006</v>
      </c>
      <c r="AE3" s="89">
        <v>4205.32</v>
      </c>
    </row>
    <row r="4" spans="1:31">
      <c r="A4" s="89"/>
      <c r="B4" s="89"/>
      <c r="C4" s="89"/>
      <c r="D4" s="89" t="s">
        <v>138</v>
      </c>
      <c r="E4" s="89">
        <v>0.15</v>
      </c>
      <c r="F4" s="89">
        <v>0.15</v>
      </c>
      <c r="G4" s="89">
        <v>0.15</v>
      </c>
      <c r="H4" s="89">
        <v>0.15</v>
      </c>
      <c r="I4" s="89">
        <v>0.15</v>
      </c>
      <c r="J4" s="89">
        <v>0.15</v>
      </c>
      <c r="K4" s="89">
        <v>0.15</v>
      </c>
      <c r="L4" s="89">
        <v>0.3</v>
      </c>
      <c r="M4" s="89">
        <v>0.5</v>
      </c>
      <c r="N4" s="89">
        <v>0.8</v>
      </c>
      <c r="O4" s="89">
        <v>0.9</v>
      </c>
      <c r="P4" s="89">
        <v>0.9</v>
      </c>
      <c r="Q4" s="89">
        <v>0.9</v>
      </c>
      <c r="R4" s="89">
        <v>0.9</v>
      </c>
      <c r="S4" s="89">
        <v>0.9</v>
      </c>
      <c r="T4" s="89">
        <v>0.9</v>
      </c>
      <c r="U4" s="89">
        <v>0.9</v>
      </c>
      <c r="V4" s="89">
        <v>0.9</v>
      </c>
      <c r="W4" s="89">
        <v>0.7</v>
      </c>
      <c r="X4" s="89">
        <v>0.5</v>
      </c>
      <c r="Y4" s="89">
        <v>0.5</v>
      </c>
      <c r="Z4" s="89">
        <v>0.3</v>
      </c>
      <c r="AA4" s="89">
        <v>0.15</v>
      </c>
      <c r="AB4" s="89">
        <v>0.15</v>
      </c>
      <c r="AC4" s="89">
        <v>12.15</v>
      </c>
      <c r="AD4" s="89"/>
      <c r="AE4" s="89"/>
    </row>
    <row r="5" spans="1:31">
      <c r="A5" s="89"/>
      <c r="B5" s="89"/>
      <c r="C5" s="89"/>
      <c r="D5" s="89" t="s">
        <v>132</v>
      </c>
      <c r="E5" s="89">
        <v>1</v>
      </c>
      <c r="F5" s="89">
        <v>1</v>
      </c>
      <c r="G5" s="89">
        <v>1</v>
      </c>
      <c r="H5" s="89">
        <v>1</v>
      </c>
      <c r="I5" s="89">
        <v>1</v>
      </c>
      <c r="J5" s="89">
        <v>1</v>
      </c>
      <c r="K5" s="89">
        <v>1</v>
      </c>
      <c r="L5" s="89">
        <v>1</v>
      </c>
      <c r="M5" s="89">
        <v>1</v>
      </c>
      <c r="N5" s="89">
        <v>1</v>
      </c>
      <c r="O5" s="89">
        <v>1</v>
      </c>
      <c r="P5" s="89">
        <v>1</v>
      </c>
      <c r="Q5" s="89">
        <v>1</v>
      </c>
      <c r="R5" s="89">
        <v>1</v>
      </c>
      <c r="S5" s="89">
        <v>1</v>
      </c>
      <c r="T5" s="89">
        <v>1</v>
      </c>
      <c r="U5" s="89">
        <v>1</v>
      </c>
      <c r="V5" s="89">
        <v>1</v>
      </c>
      <c r="W5" s="89">
        <v>1</v>
      </c>
      <c r="X5" s="89">
        <v>1</v>
      </c>
      <c r="Y5" s="89">
        <v>1</v>
      </c>
      <c r="Z5" s="89">
        <v>1</v>
      </c>
      <c r="AA5" s="89">
        <v>1</v>
      </c>
      <c r="AB5" s="89">
        <v>1</v>
      </c>
      <c r="AC5" s="89">
        <v>24</v>
      </c>
      <c r="AD5" s="89"/>
      <c r="AE5" s="89"/>
    </row>
    <row r="6" spans="1:31">
      <c r="A6" s="89"/>
      <c r="B6" s="89"/>
      <c r="C6" s="89"/>
      <c r="D6" s="89" t="s">
        <v>133</v>
      </c>
      <c r="E6" s="89">
        <v>0</v>
      </c>
      <c r="F6" s="89">
        <v>0</v>
      </c>
      <c r="G6" s="89">
        <v>0</v>
      </c>
      <c r="H6" s="89">
        <v>0</v>
      </c>
      <c r="I6" s="89">
        <v>0</v>
      </c>
      <c r="J6" s="89">
        <v>0</v>
      </c>
      <c r="K6" s="89">
        <v>0</v>
      </c>
      <c r="L6" s="89">
        <v>0</v>
      </c>
      <c r="M6" s="89">
        <v>0</v>
      </c>
      <c r="N6" s="89">
        <v>0</v>
      </c>
      <c r="O6" s="89">
        <v>0</v>
      </c>
      <c r="P6" s="89">
        <v>0</v>
      </c>
      <c r="Q6" s="89">
        <v>0</v>
      </c>
      <c r="R6" s="89">
        <v>0</v>
      </c>
      <c r="S6" s="89">
        <v>0</v>
      </c>
      <c r="T6" s="89">
        <v>0</v>
      </c>
      <c r="U6" s="89">
        <v>0</v>
      </c>
      <c r="V6" s="89">
        <v>0</v>
      </c>
      <c r="W6" s="89">
        <v>0</v>
      </c>
      <c r="X6" s="89">
        <v>0</v>
      </c>
      <c r="Y6" s="89">
        <v>0</v>
      </c>
      <c r="Z6" s="89">
        <v>0</v>
      </c>
      <c r="AA6" s="89">
        <v>0</v>
      </c>
      <c r="AB6" s="89">
        <v>0</v>
      </c>
      <c r="AC6" s="89">
        <v>0</v>
      </c>
      <c r="AD6" s="89"/>
      <c r="AE6" s="89"/>
    </row>
    <row r="7" spans="1:31">
      <c r="A7" s="89"/>
      <c r="B7" s="89"/>
      <c r="C7" s="89"/>
      <c r="D7" s="89" t="s">
        <v>294</v>
      </c>
      <c r="E7" s="89">
        <v>0.15</v>
      </c>
      <c r="F7" s="89">
        <v>0.15</v>
      </c>
      <c r="G7" s="89">
        <v>0.15</v>
      </c>
      <c r="H7" s="89">
        <v>0.15</v>
      </c>
      <c r="I7" s="89">
        <v>0.15</v>
      </c>
      <c r="J7" s="89">
        <v>0.15</v>
      </c>
      <c r="K7" s="89">
        <v>0.15</v>
      </c>
      <c r="L7" s="89">
        <v>0.15</v>
      </c>
      <c r="M7" s="89">
        <v>0.3</v>
      </c>
      <c r="N7" s="89">
        <v>0.3</v>
      </c>
      <c r="O7" s="89">
        <v>0.6</v>
      </c>
      <c r="P7" s="89">
        <v>0.6</v>
      </c>
      <c r="Q7" s="89">
        <v>0.8</v>
      </c>
      <c r="R7" s="89">
        <v>0.8</v>
      </c>
      <c r="S7" s="89">
        <v>0.8</v>
      </c>
      <c r="T7" s="89">
        <v>0.8</v>
      </c>
      <c r="U7" s="89">
        <v>0.8</v>
      </c>
      <c r="V7" s="89">
        <v>0.6</v>
      </c>
      <c r="W7" s="89">
        <v>0.4</v>
      </c>
      <c r="X7" s="89">
        <v>0.15</v>
      </c>
      <c r="Y7" s="89">
        <v>0.15</v>
      </c>
      <c r="Z7" s="89">
        <v>0.15</v>
      </c>
      <c r="AA7" s="89">
        <v>0.15</v>
      </c>
      <c r="AB7" s="89">
        <v>0.15</v>
      </c>
      <c r="AC7" s="89">
        <v>8.75</v>
      </c>
      <c r="AD7" s="89"/>
      <c r="AE7" s="89"/>
    </row>
    <row r="8" spans="1:31">
      <c r="A8" s="89" t="s">
        <v>93</v>
      </c>
      <c r="B8" s="89" t="s">
        <v>116</v>
      </c>
      <c r="C8" s="89" t="s">
        <v>117</v>
      </c>
      <c r="D8" s="89" t="s">
        <v>134</v>
      </c>
      <c r="E8" s="89">
        <v>0.05</v>
      </c>
      <c r="F8" s="89">
        <v>0.05</v>
      </c>
      <c r="G8" s="89">
        <v>0.05</v>
      </c>
      <c r="H8" s="89">
        <v>0.05</v>
      </c>
      <c r="I8" s="89">
        <v>0.05</v>
      </c>
      <c r="J8" s="89">
        <v>0.05</v>
      </c>
      <c r="K8" s="89">
        <v>0.05</v>
      </c>
      <c r="L8" s="89">
        <v>0.2</v>
      </c>
      <c r="M8" s="89">
        <v>0.5</v>
      </c>
      <c r="N8" s="89">
        <v>0.9</v>
      </c>
      <c r="O8" s="89">
        <v>0.9</v>
      </c>
      <c r="P8" s="89">
        <v>0.9</v>
      </c>
      <c r="Q8" s="89">
        <v>0.9</v>
      </c>
      <c r="R8" s="89">
        <v>0.9</v>
      </c>
      <c r="S8" s="89">
        <v>0.9</v>
      </c>
      <c r="T8" s="89">
        <v>0.9</v>
      </c>
      <c r="U8" s="89">
        <v>0.9</v>
      </c>
      <c r="V8" s="89">
        <v>0.9</v>
      </c>
      <c r="W8" s="89">
        <v>0.6</v>
      </c>
      <c r="X8" s="89">
        <v>0.6</v>
      </c>
      <c r="Y8" s="89">
        <v>0.5</v>
      </c>
      <c r="Z8" s="89">
        <v>0.2</v>
      </c>
      <c r="AA8" s="89">
        <v>0.05</v>
      </c>
      <c r="AB8" s="89">
        <v>0.05</v>
      </c>
      <c r="AC8" s="89">
        <v>11.15</v>
      </c>
      <c r="AD8" s="89">
        <v>65.599999999999994</v>
      </c>
      <c r="AE8" s="89">
        <v>3420.57</v>
      </c>
    </row>
    <row r="9" spans="1:31">
      <c r="A9" s="89"/>
      <c r="B9" s="89"/>
      <c r="C9" s="89"/>
      <c r="D9" s="89" t="s">
        <v>138</v>
      </c>
      <c r="E9" s="89">
        <v>0.05</v>
      </c>
      <c r="F9" s="89">
        <v>0.05</v>
      </c>
      <c r="G9" s="89">
        <v>0.05</v>
      </c>
      <c r="H9" s="89">
        <v>0.05</v>
      </c>
      <c r="I9" s="89">
        <v>0.05</v>
      </c>
      <c r="J9" s="89">
        <v>0.05</v>
      </c>
      <c r="K9" s="89">
        <v>0.05</v>
      </c>
      <c r="L9" s="89">
        <v>0.1</v>
      </c>
      <c r="M9" s="89">
        <v>0.3</v>
      </c>
      <c r="N9" s="89">
        <v>0.6</v>
      </c>
      <c r="O9" s="89">
        <v>0.9</v>
      </c>
      <c r="P9" s="89">
        <v>0.9</v>
      </c>
      <c r="Q9" s="89">
        <v>0.9</v>
      </c>
      <c r="R9" s="89">
        <v>0.9</v>
      </c>
      <c r="S9" s="89">
        <v>0.9</v>
      </c>
      <c r="T9" s="89">
        <v>0.9</v>
      </c>
      <c r="U9" s="89">
        <v>0.9</v>
      </c>
      <c r="V9" s="89">
        <v>0.9</v>
      </c>
      <c r="W9" s="89">
        <v>0.5</v>
      </c>
      <c r="X9" s="89">
        <v>0.3</v>
      </c>
      <c r="Y9" s="89">
        <v>0.3</v>
      </c>
      <c r="Z9" s="89">
        <v>0.1</v>
      </c>
      <c r="AA9" s="89">
        <v>0.05</v>
      </c>
      <c r="AB9" s="89">
        <v>0.05</v>
      </c>
      <c r="AC9" s="89">
        <v>9.85</v>
      </c>
      <c r="AD9" s="89"/>
      <c r="AE9" s="89"/>
    </row>
    <row r="10" spans="1:31">
      <c r="A10" s="89"/>
      <c r="B10" s="89"/>
      <c r="C10" s="89"/>
      <c r="D10" s="89" t="s">
        <v>132</v>
      </c>
      <c r="E10" s="89">
        <v>1</v>
      </c>
      <c r="F10" s="89">
        <v>1</v>
      </c>
      <c r="G10" s="89">
        <v>1</v>
      </c>
      <c r="H10" s="89">
        <v>1</v>
      </c>
      <c r="I10" s="89">
        <v>1</v>
      </c>
      <c r="J10" s="89">
        <v>1</v>
      </c>
      <c r="K10" s="89">
        <v>1</v>
      </c>
      <c r="L10" s="89">
        <v>1</v>
      </c>
      <c r="M10" s="89">
        <v>1</v>
      </c>
      <c r="N10" s="89">
        <v>1</v>
      </c>
      <c r="O10" s="89">
        <v>1</v>
      </c>
      <c r="P10" s="89">
        <v>1</v>
      </c>
      <c r="Q10" s="89">
        <v>1</v>
      </c>
      <c r="R10" s="89">
        <v>1</v>
      </c>
      <c r="S10" s="89">
        <v>1</v>
      </c>
      <c r="T10" s="89">
        <v>1</v>
      </c>
      <c r="U10" s="89">
        <v>1</v>
      </c>
      <c r="V10" s="89">
        <v>1</v>
      </c>
      <c r="W10" s="89">
        <v>1</v>
      </c>
      <c r="X10" s="89">
        <v>1</v>
      </c>
      <c r="Y10" s="89">
        <v>1</v>
      </c>
      <c r="Z10" s="89">
        <v>1</v>
      </c>
      <c r="AA10" s="89">
        <v>1</v>
      </c>
      <c r="AB10" s="89">
        <v>1</v>
      </c>
      <c r="AC10" s="89">
        <v>24</v>
      </c>
      <c r="AD10" s="89"/>
      <c r="AE10" s="89"/>
    </row>
    <row r="11" spans="1:31">
      <c r="A11" s="89"/>
      <c r="B11" s="89"/>
      <c r="C11" s="89"/>
      <c r="D11" s="89" t="s">
        <v>133</v>
      </c>
      <c r="E11" s="89">
        <v>0</v>
      </c>
      <c r="F11" s="89">
        <v>0</v>
      </c>
      <c r="G11" s="89">
        <v>0</v>
      </c>
      <c r="H11" s="89">
        <v>0</v>
      </c>
      <c r="I11" s="89">
        <v>0</v>
      </c>
      <c r="J11" s="89">
        <v>0</v>
      </c>
      <c r="K11" s="89">
        <v>0</v>
      </c>
      <c r="L11" s="89">
        <v>0</v>
      </c>
      <c r="M11" s="89">
        <v>0</v>
      </c>
      <c r="N11" s="89">
        <v>0</v>
      </c>
      <c r="O11" s="89">
        <v>0</v>
      </c>
      <c r="P11" s="89">
        <v>0</v>
      </c>
      <c r="Q11" s="89">
        <v>0</v>
      </c>
      <c r="R11" s="89">
        <v>0</v>
      </c>
      <c r="S11" s="89">
        <v>0</v>
      </c>
      <c r="T11" s="89">
        <v>0</v>
      </c>
      <c r="U11" s="89">
        <v>0</v>
      </c>
      <c r="V11" s="89">
        <v>0</v>
      </c>
      <c r="W11" s="89">
        <v>0</v>
      </c>
      <c r="X11" s="89">
        <v>0</v>
      </c>
      <c r="Y11" s="89">
        <v>0</v>
      </c>
      <c r="Z11" s="89">
        <v>0</v>
      </c>
      <c r="AA11" s="89">
        <v>0</v>
      </c>
      <c r="AB11" s="89">
        <v>0</v>
      </c>
      <c r="AC11" s="89">
        <v>0</v>
      </c>
      <c r="AD11" s="89"/>
      <c r="AE11" s="89"/>
    </row>
    <row r="12" spans="1:31">
      <c r="A12" s="89"/>
      <c r="B12" s="89"/>
      <c r="C12" s="89"/>
      <c r="D12" s="89" t="s">
        <v>294</v>
      </c>
      <c r="E12" s="89">
        <v>0.05</v>
      </c>
      <c r="F12" s="89">
        <v>0.05</v>
      </c>
      <c r="G12" s="89">
        <v>0.05</v>
      </c>
      <c r="H12" s="89">
        <v>0.05</v>
      </c>
      <c r="I12" s="89">
        <v>0.05</v>
      </c>
      <c r="J12" s="89">
        <v>0.05</v>
      </c>
      <c r="K12" s="89">
        <v>0.05</v>
      </c>
      <c r="L12" s="89">
        <v>0.05</v>
      </c>
      <c r="M12" s="89">
        <v>0.1</v>
      </c>
      <c r="N12" s="89">
        <v>0.1</v>
      </c>
      <c r="O12" s="89">
        <v>0.4</v>
      </c>
      <c r="P12" s="89">
        <v>0.4</v>
      </c>
      <c r="Q12" s="89">
        <v>0.6</v>
      </c>
      <c r="R12" s="89">
        <v>0.6</v>
      </c>
      <c r="S12" s="89">
        <v>0.6</v>
      </c>
      <c r="T12" s="89">
        <v>0.6</v>
      </c>
      <c r="U12" s="89">
        <v>0.6</v>
      </c>
      <c r="V12" s="89">
        <v>0.4</v>
      </c>
      <c r="W12" s="89">
        <v>0.2</v>
      </c>
      <c r="X12" s="89">
        <v>0.05</v>
      </c>
      <c r="Y12" s="89">
        <v>0.05</v>
      </c>
      <c r="Z12" s="89">
        <v>0.05</v>
      </c>
      <c r="AA12" s="89">
        <v>0.05</v>
      </c>
      <c r="AB12" s="89">
        <v>0.05</v>
      </c>
      <c r="AC12" s="89">
        <v>5.25</v>
      </c>
      <c r="AD12" s="89"/>
      <c r="AE12" s="89"/>
    </row>
    <row r="13" spans="1:31">
      <c r="A13" s="89" t="s">
        <v>94</v>
      </c>
      <c r="B13" s="89" t="s">
        <v>116</v>
      </c>
      <c r="C13" s="89" t="s">
        <v>117</v>
      </c>
      <c r="D13" s="89" t="s">
        <v>134</v>
      </c>
      <c r="E13" s="89">
        <v>0</v>
      </c>
      <c r="F13" s="89">
        <v>0</v>
      </c>
      <c r="G13" s="89">
        <v>0</v>
      </c>
      <c r="H13" s="89">
        <v>0</v>
      </c>
      <c r="I13" s="89">
        <v>0</v>
      </c>
      <c r="J13" s="89">
        <v>0</v>
      </c>
      <c r="K13" s="89">
        <v>0</v>
      </c>
      <c r="L13" s="89">
        <v>0.1</v>
      </c>
      <c r="M13" s="89">
        <v>0.2</v>
      </c>
      <c r="N13" s="89">
        <v>0.5</v>
      </c>
      <c r="O13" s="89">
        <v>0.5</v>
      </c>
      <c r="P13" s="89">
        <v>0.7</v>
      </c>
      <c r="Q13" s="89">
        <v>0.7</v>
      </c>
      <c r="R13" s="89">
        <v>0.7</v>
      </c>
      <c r="S13" s="89">
        <v>0.7</v>
      </c>
      <c r="T13" s="89">
        <v>0.8</v>
      </c>
      <c r="U13" s="89">
        <v>0.7</v>
      </c>
      <c r="V13" s="89">
        <v>0.5</v>
      </c>
      <c r="W13" s="89">
        <v>0.5</v>
      </c>
      <c r="X13" s="89">
        <v>0.3</v>
      </c>
      <c r="Y13" s="89">
        <v>0.3</v>
      </c>
      <c r="Z13" s="89">
        <v>0</v>
      </c>
      <c r="AA13" s="89">
        <v>0</v>
      </c>
      <c r="AB13" s="89">
        <v>0</v>
      </c>
      <c r="AC13" s="89">
        <v>7.2</v>
      </c>
      <c r="AD13" s="89">
        <v>43.5</v>
      </c>
      <c r="AE13" s="89">
        <v>2268.21</v>
      </c>
    </row>
    <row r="14" spans="1:31">
      <c r="A14" s="89"/>
      <c r="B14" s="89"/>
      <c r="C14" s="89"/>
      <c r="D14" s="89" t="s">
        <v>432</v>
      </c>
      <c r="E14" s="89">
        <v>1</v>
      </c>
      <c r="F14" s="89">
        <v>1</v>
      </c>
      <c r="G14" s="89">
        <v>1</v>
      </c>
      <c r="H14" s="89">
        <v>1</v>
      </c>
      <c r="I14" s="89">
        <v>1</v>
      </c>
      <c r="J14" s="89">
        <v>1</v>
      </c>
      <c r="K14" s="89">
        <v>1</v>
      </c>
      <c r="L14" s="89">
        <v>1</v>
      </c>
      <c r="M14" s="89">
        <v>1</v>
      </c>
      <c r="N14" s="89">
        <v>1</v>
      </c>
      <c r="O14" s="89">
        <v>1</v>
      </c>
      <c r="P14" s="89">
        <v>1</v>
      </c>
      <c r="Q14" s="89">
        <v>1</v>
      </c>
      <c r="R14" s="89">
        <v>1</v>
      </c>
      <c r="S14" s="89">
        <v>1</v>
      </c>
      <c r="T14" s="89">
        <v>1</v>
      </c>
      <c r="U14" s="89">
        <v>1</v>
      </c>
      <c r="V14" s="89">
        <v>1</v>
      </c>
      <c r="W14" s="89">
        <v>1</v>
      </c>
      <c r="X14" s="89">
        <v>1</v>
      </c>
      <c r="Y14" s="89">
        <v>1</v>
      </c>
      <c r="Z14" s="89">
        <v>1</v>
      </c>
      <c r="AA14" s="89">
        <v>1</v>
      </c>
      <c r="AB14" s="89">
        <v>1</v>
      </c>
      <c r="AC14" s="89">
        <v>24</v>
      </c>
      <c r="AD14" s="89"/>
      <c r="AE14" s="89"/>
    </row>
    <row r="15" spans="1:31">
      <c r="A15" s="89"/>
      <c r="B15" s="89"/>
      <c r="C15" s="89"/>
      <c r="D15" s="89" t="s">
        <v>138</v>
      </c>
      <c r="E15" s="89">
        <v>0</v>
      </c>
      <c r="F15" s="89">
        <v>0</v>
      </c>
      <c r="G15" s="89">
        <v>0</v>
      </c>
      <c r="H15" s="89">
        <v>0</v>
      </c>
      <c r="I15" s="89">
        <v>0</v>
      </c>
      <c r="J15" s="89">
        <v>0</v>
      </c>
      <c r="K15" s="89">
        <v>0</v>
      </c>
      <c r="L15" s="89">
        <v>0.1</v>
      </c>
      <c r="M15" s="89">
        <v>0.2</v>
      </c>
      <c r="N15" s="89">
        <v>0.5</v>
      </c>
      <c r="O15" s="89">
        <v>0.6</v>
      </c>
      <c r="P15" s="89">
        <v>0.8</v>
      </c>
      <c r="Q15" s="89">
        <v>0.8</v>
      </c>
      <c r="R15" s="89">
        <v>0.8</v>
      </c>
      <c r="S15" s="89">
        <v>0.8</v>
      </c>
      <c r="T15" s="89">
        <v>0.8</v>
      </c>
      <c r="U15" s="89">
        <v>0.8</v>
      </c>
      <c r="V15" s="89">
        <v>0.6</v>
      </c>
      <c r="W15" s="89">
        <v>0.2</v>
      </c>
      <c r="X15" s="89">
        <v>0.2</v>
      </c>
      <c r="Y15" s="89">
        <v>0.2</v>
      </c>
      <c r="Z15" s="89">
        <v>0.1</v>
      </c>
      <c r="AA15" s="89">
        <v>0</v>
      </c>
      <c r="AB15" s="89">
        <v>0</v>
      </c>
      <c r="AC15" s="89">
        <v>7.5</v>
      </c>
      <c r="AD15" s="89"/>
      <c r="AE15" s="89"/>
    </row>
    <row r="16" spans="1:31">
      <c r="A16" s="89"/>
      <c r="B16" s="89"/>
      <c r="C16" s="89"/>
      <c r="D16" s="89" t="s">
        <v>294</v>
      </c>
      <c r="E16" s="89">
        <v>0</v>
      </c>
      <c r="F16" s="89">
        <v>0</v>
      </c>
      <c r="G16" s="89">
        <v>0</v>
      </c>
      <c r="H16" s="89">
        <v>0</v>
      </c>
      <c r="I16" s="89">
        <v>0</v>
      </c>
      <c r="J16" s="89">
        <v>0</v>
      </c>
      <c r="K16" s="89">
        <v>0</v>
      </c>
      <c r="L16" s="89">
        <v>0</v>
      </c>
      <c r="M16" s="89">
        <v>0</v>
      </c>
      <c r="N16" s="89">
        <v>0.1</v>
      </c>
      <c r="O16" s="89">
        <v>0.2</v>
      </c>
      <c r="P16" s="89">
        <v>0.2</v>
      </c>
      <c r="Q16" s="89">
        <v>0.4</v>
      </c>
      <c r="R16" s="89">
        <v>0.4</v>
      </c>
      <c r="S16" s="89">
        <v>0.4</v>
      </c>
      <c r="T16" s="89">
        <v>0.4</v>
      </c>
      <c r="U16" s="89">
        <v>0.4</v>
      </c>
      <c r="V16" s="89">
        <v>0.2</v>
      </c>
      <c r="W16" s="89">
        <v>0.1</v>
      </c>
      <c r="X16" s="89">
        <v>0</v>
      </c>
      <c r="Y16" s="89">
        <v>0</v>
      </c>
      <c r="Z16" s="89">
        <v>0</v>
      </c>
      <c r="AA16" s="89">
        <v>0</v>
      </c>
      <c r="AB16" s="89">
        <v>0</v>
      </c>
      <c r="AC16" s="89">
        <v>2.8</v>
      </c>
      <c r="AD16" s="89"/>
      <c r="AE16" s="89"/>
    </row>
    <row r="17" spans="1:31">
      <c r="A17" s="89" t="s">
        <v>137</v>
      </c>
      <c r="B17" s="89" t="s">
        <v>116</v>
      </c>
      <c r="C17" s="89" t="s">
        <v>117</v>
      </c>
      <c r="D17" s="89" t="s">
        <v>130</v>
      </c>
      <c r="E17" s="89">
        <v>1</v>
      </c>
      <c r="F17" s="89">
        <v>1</v>
      </c>
      <c r="G17" s="89">
        <v>1</v>
      </c>
      <c r="H17" s="89">
        <v>1</v>
      </c>
      <c r="I17" s="89">
        <v>1</v>
      </c>
      <c r="J17" s="89">
        <v>1</v>
      </c>
      <c r="K17" s="89">
        <v>0.5</v>
      </c>
      <c r="L17" s="89">
        <v>0.5</v>
      </c>
      <c r="M17" s="89">
        <v>0.5</v>
      </c>
      <c r="N17" s="89">
        <v>0.5</v>
      </c>
      <c r="O17" s="89">
        <v>0.5</v>
      </c>
      <c r="P17" s="89">
        <v>0.5</v>
      </c>
      <c r="Q17" s="89">
        <v>0.5</v>
      </c>
      <c r="R17" s="89">
        <v>0.5</v>
      </c>
      <c r="S17" s="89">
        <v>0.5</v>
      </c>
      <c r="T17" s="89">
        <v>0.5</v>
      </c>
      <c r="U17" s="89">
        <v>0.5</v>
      </c>
      <c r="V17" s="89">
        <v>0.5</v>
      </c>
      <c r="W17" s="89">
        <v>0.5</v>
      </c>
      <c r="X17" s="89">
        <v>0.5</v>
      </c>
      <c r="Y17" s="89">
        <v>0.5</v>
      </c>
      <c r="Z17" s="89">
        <v>1</v>
      </c>
      <c r="AA17" s="89">
        <v>1</v>
      </c>
      <c r="AB17" s="89">
        <v>1</v>
      </c>
      <c r="AC17" s="89">
        <v>16.5</v>
      </c>
      <c r="AD17" s="89">
        <v>98.5</v>
      </c>
      <c r="AE17" s="89">
        <v>5136.07</v>
      </c>
    </row>
    <row r="18" spans="1:31">
      <c r="A18" s="89"/>
      <c r="B18" s="89"/>
      <c r="C18" s="89"/>
      <c r="D18" s="89" t="s">
        <v>138</v>
      </c>
      <c r="E18" s="89">
        <v>1</v>
      </c>
      <c r="F18" s="89">
        <v>1</v>
      </c>
      <c r="G18" s="89">
        <v>1</v>
      </c>
      <c r="H18" s="89">
        <v>1</v>
      </c>
      <c r="I18" s="89">
        <v>1</v>
      </c>
      <c r="J18" s="89">
        <v>1</v>
      </c>
      <c r="K18" s="89">
        <v>0.5</v>
      </c>
      <c r="L18" s="89">
        <v>0.5</v>
      </c>
      <c r="M18" s="89">
        <v>0.5</v>
      </c>
      <c r="N18" s="89">
        <v>0.5</v>
      </c>
      <c r="O18" s="89">
        <v>0.5</v>
      </c>
      <c r="P18" s="89">
        <v>0.5</v>
      </c>
      <c r="Q18" s="89">
        <v>0.5</v>
      </c>
      <c r="R18" s="89">
        <v>0.5</v>
      </c>
      <c r="S18" s="89">
        <v>0.5</v>
      </c>
      <c r="T18" s="89">
        <v>0.5</v>
      </c>
      <c r="U18" s="89">
        <v>0.5</v>
      </c>
      <c r="V18" s="89">
        <v>0.5</v>
      </c>
      <c r="W18" s="89">
        <v>0.5</v>
      </c>
      <c r="X18" s="89">
        <v>0.5</v>
      </c>
      <c r="Y18" s="89">
        <v>0.5</v>
      </c>
      <c r="Z18" s="89">
        <v>0.5</v>
      </c>
      <c r="AA18" s="89">
        <v>1</v>
      </c>
      <c r="AB18" s="89">
        <v>1</v>
      </c>
      <c r="AC18" s="89">
        <v>16</v>
      </c>
      <c r="AD18" s="89"/>
      <c r="AE18" s="89"/>
    </row>
    <row r="19" spans="1:31">
      <c r="A19" s="89"/>
      <c r="B19" s="89"/>
      <c r="C19" s="89"/>
      <c r="D19" s="89" t="s">
        <v>133</v>
      </c>
      <c r="E19" s="89">
        <v>1</v>
      </c>
      <c r="F19" s="89">
        <v>1</v>
      </c>
      <c r="G19" s="89">
        <v>1</v>
      </c>
      <c r="H19" s="89">
        <v>1</v>
      </c>
      <c r="I19" s="89">
        <v>1</v>
      </c>
      <c r="J19" s="89">
        <v>1</v>
      </c>
      <c r="K19" s="89">
        <v>1</v>
      </c>
      <c r="L19" s="89">
        <v>1</v>
      </c>
      <c r="M19" s="89">
        <v>1</v>
      </c>
      <c r="N19" s="89">
        <v>1</v>
      </c>
      <c r="O19" s="89">
        <v>1</v>
      </c>
      <c r="P19" s="89">
        <v>1</v>
      </c>
      <c r="Q19" s="89">
        <v>1</v>
      </c>
      <c r="R19" s="89">
        <v>1</v>
      </c>
      <c r="S19" s="89">
        <v>1</v>
      </c>
      <c r="T19" s="89">
        <v>1</v>
      </c>
      <c r="U19" s="89">
        <v>1</v>
      </c>
      <c r="V19" s="89">
        <v>1</v>
      </c>
      <c r="W19" s="89">
        <v>1</v>
      </c>
      <c r="X19" s="89">
        <v>1</v>
      </c>
      <c r="Y19" s="89">
        <v>1</v>
      </c>
      <c r="Z19" s="89">
        <v>1</v>
      </c>
      <c r="AA19" s="89">
        <v>1</v>
      </c>
      <c r="AB19" s="89">
        <v>1</v>
      </c>
      <c r="AC19" s="89">
        <v>24</v>
      </c>
      <c r="AD19" s="89"/>
      <c r="AE19" s="89"/>
    </row>
    <row r="20" spans="1:31">
      <c r="A20" s="89"/>
      <c r="B20" s="89"/>
      <c r="C20" s="89"/>
      <c r="D20" s="89" t="s">
        <v>294</v>
      </c>
      <c r="E20" s="89">
        <v>1</v>
      </c>
      <c r="F20" s="89">
        <v>1</v>
      </c>
      <c r="G20" s="89">
        <v>1</v>
      </c>
      <c r="H20" s="89">
        <v>1</v>
      </c>
      <c r="I20" s="89">
        <v>1</v>
      </c>
      <c r="J20" s="89">
        <v>1</v>
      </c>
      <c r="K20" s="89">
        <v>1</v>
      </c>
      <c r="L20" s="89">
        <v>1</v>
      </c>
      <c r="M20" s="89">
        <v>0.5</v>
      </c>
      <c r="N20" s="89">
        <v>0.5</v>
      </c>
      <c r="O20" s="89">
        <v>0.5</v>
      </c>
      <c r="P20" s="89">
        <v>0.5</v>
      </c>
      <c r="Q20" s="89">
        <v>0.5</v>
      </c>
      <c r="R20" s="89">
        <v>0.5</v>
      </c>
      <c r="S20" s="89">
        <v>0.5</v>
      </c>
      <c r="T20" s="89">
        <v>0.5</v>
      </c>
      <c r="U20" s="89">
        <v>0.5</v>
      </c>
      <c r="V20" s="89">
        <v>1</v>
      </c>
      <c r="W20" s="89">
        <v>1</v>
      </c>
      <c r="X20" s="89">
        <v>1</v>
      </c>
      <c r="Y20" s="89">
        <v>1</v>
      </c>
      <c r="Z20" s="89">
        <v>1</v>
      </c>
      <c r="AA20" s="89">
        <v>1</v>
      </c>
      <c r="AB20" s="89">
        <v>1</v>
      </c>
      <c r="AC20" s="89">
        <v>19.5</v>
      </c>
      <c r="AD20" s="89"/>
      <c r="AE20" s="89"/>
    </row>
    <row r="21" spans="1:31">
      <c r="A21" s="89" t="s">
        <v>431</v>
      </c>
      <c r="B21" s="89" t="s">
        <v>116</v>
      </c>
      <c r="C21" s="89" t="s">
        <v>117</v>
      </c>
      <c r="D21" s="89" t="s">
        <v>130</v>
      </c>
      <c r="E21" s="89">
        <v>0.25</v>
      </c>
      <c r="F21" s="89">
        <v>0.25</v>
      </c>
      <c r="G21" s="89">
        <v>0.25</v>
      </c>
      <c r="H21" s="89">
        <v>0.25</v>
      </c>
      <c r="I21" s="89">
        <v>0.25</v>
      </c>
      <c r="J21" s="89">
        <v>0.25</v>
      </c>
      <c r="K21" s="89">
        <v>1</v>
      </c>
      <c r="L21" s="89">
        <v>1</v>
      </c>
      <c r="M21" s="89">
        <v>1</v>
      </c>
      <c r="N21" s="89">
        <v>1</v>
      </c>
      <c r="O21" s="89">
        <v>1</v>
      </c>
      <c r="P21" s="89">
        <v>1</v>
      </c>
      <c r="Q21" s="89">
        <v>1</v>
      </c>
      <c r="R21" s="89">
        <v>1</v>
      </c>
      <c r="S21" s="89">
        <v>1</v>
      </c>
      <c r="T21" s="89">
        <v>1</v>
      </c>
      <c r="U21" s="89">
        <v>1</v>
      </c>
      <c r="V21" s="89">
        <v>1</v>
      </c>
      <c r="W21" s="89">
        <v>1</v>
      </c>
      <c r="X21" s="89">
        <v>1</v>
      </c>
      <c r="Y21" s="89">
        <v>1</v>
      </c>
      <c r="Z21" s="89">
        <v>0.25</v>
      </c>
      <c r="AA21" s="89">
        <v>0.25</v>
      </c>
      <c r="AB21" s="89">
        <v>0.25</v>
      </c>
      <c r="AC21" s="89">
        <v>17.25</v>
      </c>
      <c r="AD21" s="89">
        <v>104.25</v>
      </c>
      <c r="AE21" s="89">
        <v>5435.89</v>
      </c>
    </row>
    <row r="22" spans="1:31">
      <c r="A22" s="89"/>
      <c r="B22" s="89"/>
      <c r="C22" s="89"/>
      <c r="D22" s="89" t="s">
        <v>138</v>
      </c>
      <c r="E22" s="89">
        <v>0.25</v>
      </c>
      <c r="F22" s="89">
        <v>0.25</v>
      </c>
      <c r="G22" s="89">
        <v>0.25</v>
      </c>
      <c r="H22" s="89">
        <v>0.25</v>
      </c>
      <c r="I22" s="89">
        <v>0.25</v>
      </c>
      <c r="J22" s="89">
        <v>0.25</v>
      </c>
      <c r="K22" s="89">
        <v>1</v>
      </c>
      <c r="L22" s="89">
        <v>1</v>
      </c>
      <c r="M22" s="89">
        <v>1</v>
      </c>
      <c r="N22" s="89">
        <v>1</v>
      </c>
      <c r="O22" s="89">
        <v>1</v>
      </c>
      <c r="P22" s="89">
        <v>1</v>
      </c>
      <c r="Q22" s="89">
        <v>1</v>
      </c>
      <c r="R22" s="89">
        <v>1</v>
      </c>
      <c r="S22" s="89">
        <v>1</v>
      </c>
      <c r="T22" s="89">
        <v>1</v>
      </c>
      <c r="U22" s="89">
        <v>1</v>
      </c>
      <c r="V22" s="89">
        <v>1</v>
      </c>
      <c r="W22" s="89">
        <v>1</v>
      </c>
      <c r="X22" s="89">
        <v>1</v>
      </c>
      <c r="Y22" s="89">
        <v>1</v>
      </c>
      <c r="Z22" s="89">
        <v>1</v>
      </c>
      <c r="AA22" s="89">
        <v>0.25</v>
      </c>
      <c r="AB22" s="89">
        <v>0.25</v>
      </c>
      <c r="AC22" s="89">
        <v>18</v>
      </c>
      <c r="AD22" s="89"/>
      <c r="AE22" s="89"/>
    </row>
    <row r="23" spans="1:31">
      <c r="A23" s="89"/>
      <c r="B23" s="89"/>
      <c r="C23" s="89"/>
      <c r="D23" s="89" t="s">
        <v>133</v>
      </c>
      <c r="E23" s="89">
        <v>1</v>
      </c>
      <c r="F23" s="89">
        <v>1</v>
      </c>
      <c r="G23" s="89">
        <v>1</v>
      </c>
      <c r="H23" s="89">
        <v>1</v>
      </c>
      <c r="I23" s="89">
        <v>1</v>
      </c>
      <c r="J23" s="89">
        <v>1</v>
      </c>
      <c r="K23" s="89">
        <v>1</v>
      </c>
      <c r="L23" s="89">
        <v>1</v>
      </c>
      <c r="M23" s="89">
        <v>1</v>
      </c>
      <c r="N23" s="89">
        <v>1</v>
      </c>
      <c r="O23" s="89">
        <v>1</v>
      </c>
      <c r="P23" s="89">
        <v>1</v>
      </c>
      <c r="Q23" s="89">
        <v>1</v>
      </c>
      <c r="R23" s="89">
        <v>1</v>
      </c>
      <c r="S23" s="89">
        <v>1</v>
      </c>
      <c r="T23" s="89">
        <v>1</v>
      </c>
      <c r="U23" s="89">
        <v>1</v>
      </c>
      <c r="V23" s="89">
        <v>1</v>
      </c>
      <c r="W23" s="89">
        <v>1</v>
      </c>
      <c r="X23" s="89">
        <v>1</v>
      </c>
      <c r="Y23" s="89">
        <v>1</v>
      </c>
      <c r="Z23" s="89">
        <v>1</v>
      </c>
      <c r="AA23" s="89">
        <v>1</v>
      </c>
      <c r="AB23" s="89">
        <v>1</v>
      </c>
      <c r="AC23" s="89">
        <v>24</v>
      </c>
      <c r="AD23" s="89"/>
      <c r="AE23" s="89"/>
    </row>
    <row r="24" spans="1:31">
      <c r="A24" s="89"/>
      <c r="B24" s="89"/>
      <c r="C24" s="89"/>
      <c r="D24" s="89" t="s">
        <v>294</v>
      </c>
      <c r="E24" s="89">
        <v>0.25</v>
      </c>
      <c r="F24" s="89">
        <v>0.25</v>
      </c>
      <c r="G24" s="89">
        <v>0.25</v>
      </c>
      <c r="H24" s="89">
        <v>0.25</v>
      </c>
      <c r="I24" s="89">
        <v>0.25</v>
      </c>
      <c r="J24" s="89">
        <v>0.25</v>
      </c>
      <c r="K24" s="89">
        <v>0.25</v>
      </c>
      <c r="L24" s="89">
        <v>0.25</v>
      </c>
      <c r="M24" s="89">
        <v>1</v>
      </c>
      <c r="N24" s="89">
        <v>1</v>
      </c>
      <c r="O24" s="89">
        <v>1</v>
      </c>
      <c r="P24" s="89">
        <v>1</v>
      </c>
      <c r="Q24" s="89">
        <v>1</v>
      </c>
      <c r="R24" s="89">
        <v>1</v>
      </c>
      <c r="S24" s="89">
        <v>1</v>
      </c>
      <c r="T24" s="89">
        <v>1</v>
      </c>
      <c r="U24" s="89">
        <v>1</v>
      </c>
      <c r="V24" s="89">
        <v>0.25</v>
      </c>
      <c r="W24" s="89">
        <v>0.25</v>
      </c>
      <c r="X24" s="89">
        <v>0.25</v>
      </c>
      <c r="Y24" s="89">
        <v>0.25</v>
      </c>
      <c r="Z24" s="89">
        <v>0.25</v>
      </c>
      <c r="AA24" s="89">
        <v>0.25</v>
      </c>
      <c r="AB24" s="89">
        <v>0.25</v>
      </c>
      <c r="AC24" s="89">
        <v>12.75</v>
      </c>
      <c r="AD24" s="89"/>
      <c r="AE24" s="89"/>
    </row>
    <row r="25" spans="1:31">
      <c r="A25" s="89" t="s">
        <v>122</v>
      </c>
      <c r="B25" s="89" t="s">
        <v>116</v>
      </c>
      <c r="C25" s="89" t="s">
        <v>117</v>
      </c>
      <c r="D25" s="89" t="s">
        <v>118</v>
      </c>
      <c r="E25" s="89">
        <v>0</v>
      </c>
      <c r="F25" s="89">
        <v>0</v>
      </c>
      <c r="G25" s="89">
        <v>0</v>
      </c>
      <c r="H25" s="89">
        <v>0</v>
      </c>
      <c r="I25" s="89">
        <v>0</v>
      </c>
      <c r="J25" s="89">
        <v>0</v>
      </c>
      <c r="K25" s="89">
        <v>0</v>
      </c>
      <c r="L25" s="89">
        <v>0</v>
      </c>
      <c r="M25" s="89">
        <v>0</v>
      </c>
      <c r="N25" s="89">
        <v>0</v>
      </c>
      <c r="O25" s="89">
        <v>0</v>
      </c>
      <c r="P25" s="89">
        <v>0</v>
      </c>
      <c r="Q25" s="89">
        <v>0</v>
      </c>
      <c r="R25" s="89">
        <v>0</v>
      </c>
      <c r="S25" s="89">
        <v>0</v>
      </c>
      <c r="T25" s="89">
        <v>0</v>
      </c>
      <c r="U25" s="89">
        <v>0</v>
      </c>
      <c r="V25" s="89">
        <v>0</v>
      </c>
      <c r="W25" s="89">
        <v>0</v>
      </c>
      <c r="X25" s="89">
        <v>0</v>
      </c>
      <c r="Y25" s="89">
        <v>0</v>
      </c>
      <c r="Z25" s="89">
        <v>0</v>
      </c>
      <c r="AA25" s="89">
        <v>0</v>
      </c>
      <c r="AB25" s="89">
        <v>0</v>
      </c>
      <c r="AC25" s="89">
        <v>0</v>
      </c>
      <c r="AD25" s="89">
        <v>0</v>
      </c>
      <c r="AE25" s="89">
        <v>0</v>
      </c>
    </row>
    <row r="26" spans="1:31">
      <c r="A26" s="89" t="s">
        <v>135</v>
      </c>
      <c r="B26" s="89" t="s">
        <v>124</v>
      </c>
      <c r="C26" s="89" t="s">
        <v>117</v>
      </c>
      <c r="D26" s="89" t="s">
        <v>118</v>
      </c>
      <c r="E26" s="89">
        <v>120</v>
      </c>
      <c r="F26" s="89">
        <v>120</v>
      </c>
      <c r="G26" s="89">
        <v>120</v>
      </c>
      <c r="H26" s="89">
        <v>120</v>
      </c>
      <c r="I26" s="89">
        <v>120</v>
      </c>
      <c r="J26" s="89">
        <v>120</v>
      </c>
      <c r="K26" s="89">
        <v>120</v>
      </c>
      <c r="L26" s="89">
        <v>120</v>
      </c>
      <c r="M26" s="89">
        <v>120</v>
      </c>
      <c r="N26" s="89">
        <v>120</v>
      </c>
      <c r="O26" s="89">
        <v>120</v>
      </c>
      <c r="P26" s="89">
        <v>120</v>
      </c>
      <c r="Q26" s="89">
        <v>120</v>
      </c>
      <c r="R26" s="89">
        <v>120</v>
      </c>
      <c r="S26" s="89">
        <v>120</v>
      </c>
      <c r="T26" s="89">
        <v>120</v>
      </c>
      <c r="U26" s="89">
        <v>120</v>
      </c>
      <c r="V26" s="89">
        <v>120</v>
      </c>
      <c r="W26" s="89">
        <v>120</v>
      </c>
      <c r="X26" s="89">
        <v>120</v>
      </c>
      <c r="Y26" s="89">
        <v>120</v>
      </c>
      <c r="Z26" s="89">
        <v>120</v>
      </c>
      <c r="AA26" s="89">
        <v>120</v>
      </c>
      <c r="AB26" s="89">
        <v>120</v>
      </c>
      <c r="AC26" s="89">
        <v>2880</v>
      </c>
      <c r="AD26" s="89">
        <v>20160</v>
      </c>
      <c r="AE26" s="89">
        <v>1051200</v>
      </c>
    </row>
    <row r="27" spans="1:31">
      <c r="A27" s="89" t="s">
        <v>123</v>
      </c>
      <c r="B27" s="89" t="s">
        <v>124</v>
      </c>
      <c r="C27" s="89" t="s">
        <v>117</v>
      </c>
      <c r="D27" s="89" t="s">
        <v>118</v>
      </c>
      <c r="E27" s="89">
        <v>0.2</v>
      </c>
      <c r="F27" s="89">
        <v>0.2</v>
      </c>
      <c r="G27" s="89">
        <v>0.2</v>
      </c>
      <c r="H27" s="89">
        <v>0.2</v>
      </c>
      <c r="I27" s="89">
        <v>0.2</v>
      </c>
      <c r="J27" s="89">
        <v>0.2</v>
      </c>
      <c r="K27" s="89">
        <v>0.2</v>
      </c>
      <c r="L27" s="89">
        <v>0.2</v>
      </c>
      <c r="M27" s="89">
        <v>0.2</v>
      </c>
      <c r="N27" s="89">
        <v>0.2</v>
      </c>
      <c r="O27" s="89">
        <v>0.2</v>
      </c>
      <c r="P27" s="89">
        <v>0.2</v>
      </c>
      <c r="Q27" s="89">
        <v>0.2</v>
      </c>
      <c r="R27" s="89">
        <v>0.2</v>
      </c>
      <c r="S27" s="89">
        <v>0.2</v>
      </c>
      <c r="T27" s="89">
        <v>0.2</v>
      </c>
      <c r="U27" s="89">
        <v>0.2</v>
      </c>
      <c r="V27" s="89">
        <v>0.2</v>
      </c>
      <c r="W27" s="89">
        <v>0.2</v>
      </c>
      <c r="X27" s="89">
        <v>0.2</v>
      </c>
      <c r="Y27" s="89">
        <v>0.2</v>
      </c>
      <c r="Z27" s="89">
        <v>0.2</v>
      </c>
      <c r="AA27" s="89">
        <v>0.2</v>
      </c>
      <c r="AB27" s="89">
        <v>0.2</v>
      </c>
      <c r="AC27" s="89">
        <v>4.8</v>
      </c>
      <c r="AD27" s="89">
        <v>33.6</v>
      </c>
      <c r="AE27" s="89">
        <v>1752</v>
      </c>
    </row>
    <row r="28" spans="1:31">
      <c r="A28" s="89" t="s">
        <v>125</v>
      </c>
      <c r="B28" s="89" t="s">
        <v>124</v>
      </c>
      <c r="C28" s="89" t="s">
        <v>126</v>
      </c>
      <c r="D28" s="89" t="s">
        <v>118</v>
      </c>
      <c r="E28" s="89">
        <v>1</v>
      </c>
      <c r="F28" s="89">
        <v>1</v>
      </c>
      <c r="G28" s="89">
        <v>1</v>
      </c>
      <c r="H28" s="89">
        <v>1</v>
      </c>
      <c r="I28" s="89">
        <v>1</v>
      </c>
      <c r="J28" s="89">
        <v>1</v>
      </c>
      <c r="K28" s="89">
        <v>1</v>
      </c>
      <c r="L28" s="89">
        <v>1</v>
      </c>
      <c r="M28" s="89">
        <v>1</v>
      </c>
      <c r="N28" s="89">
        <v>1</v>
      </c>
      <c r="O28" s="89">
        <v>1</v>
      </c>
      <c r="P28" s="89">
        <v>1</v>
      </c>
      <c r="Q28" s="89">
        <v>1</v>
      </c>
      <c r="R28" s="89">
        <v>1</v>
      </c>
      <c r="S28" s="89">
        <v>1</v>
      </c>
      <c r="T28" s="89">
        <v>1</v>
      </c>
      <c r="U28" s="89">
        <v>1</v>
      </c>
      <c r="V28" s="89">
        <v>1</v>
      </c>
      <c r="W28" s="89">
        <v>1</v>
      </c>
      <c r="X28" s="89">
        <v>1</v>
      </c>
      <c r="Y28" s="89">
        <v>1</v>
      </c>
      <c r="Z28" s="89">
        <v>1</v>
      </c>
      <c r="AA28" s="89">
        <v>1</v>
      </c>
      <c r="AB28" s="89">
        <v>1</v>
      </c>
      <c r="AC28" s="89">
        <v>24</v>
      </c>
      <c r="AD28" s="89">
        <v>168</v>
      </c>
      <c r="AE28" s="89">
        <v>6924</v>
      </c>
    </row>
    <row r="29" spans="1:31">
      <c r="A29" s="89"/>
      <c r="B29" s="89"/>
      <c r="C29" s="89" t="s">
        <v>127</v>
      </c>
      <c r="D29" s="89" t="s">
        <v>118</v>
      </c>
      <c r="E29" s="89">
        <v>0.5</v>
      </c>
      <c r="F29" s="89">
        <v>0.5</v>
      </c>
      <c r="G29" s="89">
        <v>0.5</v>
      </c>
      <c r="H29" s="89">
        <v>0.5</v>
      </c>
      <c r="I29" s="89">
        <v>0.5</v>
      </c>
      <c r="J29" s="89">
        <v>0.5</v>
      </c>
      <c r="K29" s="89">
        <v>0.5</v>
      </c>
      <c r="L29" s="89">
        <v>0.5</v>
      </c>
      <c r="M29" s="89">
        <v>0.5</v>
      </c>
      <c r="N29" s="89">
        <v>0.5</v>
      </c>
      <c r="O29" s="89">
        <v>0.5</v>
      </c>
      <c r="P29" s="89">
        <v>0.5</v>
      </c>
      <c r="Q29" s="89">
        <v>0.5</v>
      </c>
      <c r="R29" s="89">
        <v>0.5</v>
      </c>
      <c r="S29" s="89">
        <v>0.5</v>
      </c>
      <c r="T29" s="89">
        <v>0.5</v>
      </c>
      <c r="U29" s="89">
        <v>0.5</v>
      </c>
      <c r="V29" s="89">
        <v>0.5</v>
      </c>
      <c r="W29" s="89">
        <v>0.5</v>
      </c>
      <c r="X29" s="89">
        <v>0.5</v>
      </c>
      <c r="Y29" s="89">
        <v>0.5</v>
      </c>
      <c r="Z29" s="89">
        <v>0.5</v>
      </c>
      <c r="AA29" s="89">
        <v>0.5</v>
      </c>
      <c r="AB29" s="89">
        <v>0.5</v>
      </c>
      <c r="AC29" s="89">
        <v>12</v>
      </c>
      <c r="AD29" s="89">
        <v>84</v>
      </c>
      <c r="AE29" s="89"/>
    </row>
    <row r="30" spans="1:31">
      <c r="A30" s="89"/>
      <c r="B30" s="89"/>
      <c r="C30" s="89" t="s">
        <v>117</v>
      </c>
      <c r="D30" s="89" t="s">
        <v>118</v>
      </c>
      <c r="E30" s="89">
        <v>1</v>
      </c>
      <c r="F30" s="89">
        <v>1</v>
      </c>
      <c r="G30" s="89">
        <v>1</v>
      </c>
      <c r="H30" s="89">
        <v>1</v>
      </c>
      <c r="I30" s="89">
        <v>1</v>
      </c>
      <c r="J30" s="89">
        <v>1</v>
      </c>
      <c r="K30" s="89">
        <v>1</v>
      </c>
      <c r="L30" s="89">
        <v>1</v>
      </c>
      <c r="M30" s="89">
        <v>1</v>
      </c>
      <c r="N30" s="89">
        <v>1</v>
      </c>
      <c r="O30" s="89">
        <v>1</v>
      </c>
      <c r="P30" s="89">
        <v>1</v>
      </c>
      <c r="Q30" s="89">
        <v>1</v>
      </c>
      <c r="R30" s="89">
        <v>1</v>
      </c>
      <c r="S30" s="89">
        <v>1</v>
      </c>
      <c r="T30" s="89">
        <v>1</v>
      </c>
      <c r="U30" s="89">
        <v>1</v>
      </c>
      <c r="V30" s="89">
        <v>1</v>
      </c>
      <c r="W30" s="89">
        <v>1</v>
      </c>
      <c r="X30" s="89">
        <v>1</v>
      </c>
      <c r="Y30" s="89">
        <v>1</v>
      </c>
      <c r="Z30" s="89">
        <v>1</v>
      </c>
      <c r="AA30" s="89">
        <v>1</v>
      </c>
      <c r="AB30" s="89">
        <v>1</v>
      </c>
      <c r="AC30" s="89">
        <v>24</v>
      </c>
      <c r="AD30" s="89">
        <v>168</v>
      </c>
      <c r="AE30" s="89"/>
    </row>
    <row r="31" spans="1:31">
      <c r="A31" s="89" t="s">
        <v>97</v>
      </c>
      <c r="B31" s="89" t="s">
        <v>119</v>
      </c>
      <c r="C31" s="89" t="s">
        <v>117</v>
      </c>
      <c r="D31" s="89" t="s">
        <v>130</v>
      </c>
      <c r="E31" s="89">
        <v>30</v>
      </c>
      <c r="F31" s="89">
        <v>30</v>
      </c>
      <c r="G31" s="89">
        <v>30</v>
      </c>
      <c r="H31" s="89">
        <v>30</v>
      </c>
      <c r="I31" s="89">
        <v>30</v>
      </c>
      <c r="J31" s="89">
        <v>30</v>
      </c>
      <c r="K31" s="89">
        <v>24</v>
      </c>
      <c r="L31" s="89">
        <v>24</v>
      </c>
      <c r="M31" s="89">
        <v>24</v>
      </c>
      <c r="N31" s="89">
        <v>24</v>
      </c>
      <c r="O31" s="89">
        <v>24</v>
      </c>
      <c r="P31" s="89">
        <v>24</v>
      </c>
      <c r="Q31" s="89">
        <v>24</v>
      </c>
      <c r="R31" s="89">
        <v>24</v>
      </c>
      <c r="S31" s="89">
        <v>24</v>
      </c>
      <c r="T31" s="89">
        <v>24</v>
      </c>
      <c r="U31" s="89">
        <v>24</v>
      </c>
      <c r="V31" s="89">
        <v>24</v>
      </c>
      <c r="W31" s="89">
        <v>24</v>
      </c>
      <c r="X31" s="89">
        <v>24</v>
      </c>
      <c r="Y31" s="89">
        <v>24</v>
      </c>
      <c r="Z31" s="89">
        <v>30</v>
      </c>
      <c r="AA31" s="89">
        <v>30</v>
      </c>
      <c r="AB31" s="89">
        <v>30</v>
      </c>
      <c r="AC31" s="89">
        <v>630</v>
      </c>
      <c r="AD31" s="89">
        <v>4428</v>
      </c>
      <c r="AE31" s="89">
        <v>230888.57</v>
      </c>
    </row>
    <row r="32" spans="1:31">
      <c r="A32" s="89"/>
      <c r="B32" s="89"/>
      <c r="C32" s="89"/>
      <c r="D32" s="89" t="s">
        <v>138</v>
      </c>
      <c r="E32" s="89">
        <v>30</v>
      </c>
      <c r="F32" s="89">
        <v>30</v>
      </c>
      <c r="G32" s="89">
        <v>30</v>
      </c>
      <c r="H32" s="89">
        <v>30</v>
      </c>
      <c r="I32" s="89">
        <v>30</v>
      </c>
      <c r="J32" s="89">
        <v>30</v>
      </c>
      <c r="K32" s="89">
        <v>24</v>
      </c>
      <c r="L32" s="89">
        <v>24</v>
      </c>
      <c r="M32" s="89">
        <v>24</v>
      </c>
      <c r="N32" s="89">
        <v>24</v>
      </c>
      <c r="O32" s="89">
        <v>24</v>
      </c>
      <c r="P32" s="89">
        <v>24</v>
      </c>
      <c r="Q32" s="89">
        <v>24</v>
      </c>
      <c r="R32" s="89">
        <v>24</v>
      </c>
      <c r="S32" s="89">
        <v>24</v>
      </c>
      <c r="T32" s="89">
        <v>24</v>
      </c>
      <c r="U32" s="89">
        <v>24</v>
      </c>
      <c r="V32" s="89">
        <v>24</v>
      </c>
      <c r="W32" s="89">
        <v>24</v>
      </c>
      <c r="X32" s="89">
        <v>24</v>
      </c>
      <c r="Y32" s="89">
        <v>24</v>
      </c>
      <c r="Z32" s="89">
        <v>24</v>
      </c>
      <c r="AA32" s="89">
        <v>30</v>
      </c>
      <c r="AB32" s="89">
        <v>30</v>
      </c>
      <c r="AC32" s="89">
        <v>624</v>
      </c>
      <c r="AD32" s="89"/>
      <c r="AE32" s="89"/>
    </row>
    <row r="33" spans="1:31">
      <c r="A33" s="89"/>
      <c r="B33" s="89"/>
      <c r="C33" s="89"/>
      <c r="D33" s="89" t="s">
        <v>133</v>
      </c>
      <c r="E33" s="89">
        <v>30</v>
      </c>
      <c r="F33" s="89">
        <v>30</v>
      </c>
      <c r="G33" s="89">
        <v>30</v>
      </c>
      <c r="H33" s="89">
        <v>30</v>
      </c>
      <c r="I33" s="89">
        <v>30</v>
      </c>
      <c r="J33" s="89">
        <v>30</v>
      </c>
      <c r="K33" s="89">
        <v>30</v>
      </c>
      <c r="L33" s="89">
        <v>30</v>
      </c>
      <c r="M33" s="89">
        <v>30</v>
      </c>
      <c r="N33" s="89">
        <v>30</v>
      </c>
      <c r="O33" s="89">
        <v>30</v>
      </c>
      <c r="P33" s="89">
        <v>30</v>
      </c>
      <c r="Q33" s="89">
        <v>30</v>
      </c>
      <c r="R33" s="89">
        <v>30</v>
      </c>
      <c r="S33" s="89">
        <v>30</v>
      </c>
      <c r="T33" s="89">
        <v>30</v>
      </c>
      <c r="U33" s="89">
        <v>30</v>
      </c>
      <c r="V33" s="89">
        <v>30</v>
      </c>
      <c r="W33" s="89">
        <v>30</v>
      </c>
      <c r="X33" s="89">
        <v>30</v>
      </c>
      <c r="Y33" s="89">
        <v>30</v>
      </c>
      <c r="Z33" s="89">
        <v>30</v>
      </c>
      <c r="AA33" s="89">
        <v>30</v>
      </c>
      <c r="AB33" s="89">
        <v>30</v>
      </c>
      <c r="AC33" s="89">
        <v>720</v>
      </c>
      <c r="AD33" s="89"/>
      <c r="AE33" s="89"/>
    </row>
    <row r="34" spans="1:31">
      <c r="A34" s="89"/>
      <c r="B34" s="89"/>
      <c r="C34" s="89"/>
      <c r="D34" s="89" t="s">
        <v>433</v>
      </c>
      <c r="E34" s="89">
        <v>30</v>
      </c>
      <c r="F34" s="89">
        <v>30</v>
      </c>
      <c r="G34" s="89">
        <v>30</v>
      </c>
      <c r="H34" s="89">
        <v>30</v>
      </c>
      <c r="I34" s="89">
        <v>30</v>
      </c>
      <c r="J34" s="89">
        <v>30</v>
      </c>
      <c r="K34" s="89">
        <v>30</v>
      </c>
      <c r="L34" s="89">
        <v>30</v>
      </c>
      <c r="M34" s="89">
        <v>24</v>
      </c>
      <c r="N34" s="89">
        <v>24</v>
      </c>
      <c r="O34" s="89">
        <v>24</v>
      </c>
      <c r="P34" s="89">
        <v>24</v>
      </c>
      <c r="Q34" s="89">
        <v>24</v>
      </c>
      <c r="R34" s="89">
        <v>24</v>
      </c>
      <c r="S34" s="89">
        <v>24</v>
      </c>
      <c r="T34" s="89">
        <v>24</v>
      </c>
      <c r="U34" s="89">
        <v>24</v>
      </c>
      <c r="V34" s="89">
        <v>24</v>
      </c>
      <c r="W34" s="89">
        <v>24</v>
      </c>
      <c r="X34" s="89">
        <v>30</v>
      </c>
      <c r="Y34" s="89">
        <v>30</v>
      </c>
      <c r="Z34" s="89">
        <v>30</v>
      </c>
      <c r="AA34" s="89">
        <v>30</v>
      </c>
      <c r="AB34" s="89">
        <v>30</v>
      </c>
      <c r="AC34" s="89">
        <v>654</v>
      </c>
      <c r="AD34" s="89"/>
      <c r="AE34" s="89"/>
    </row>
    <row r="35" spans="1:31">
      <c r="A35" s="89" t="s">
        <v>128</v>
      </c>
      <c r="B35" s="89" t="s">
        <v>129</v>
      </c>
      <c r="C35" s="89" t="s">
        <v>117</v>
      </c>
      <c r="D35" s="89" t="s">
        <v>118</v>
      </c>
      <c r="E35" s="89">
        <v>4</v>
      </c>
      <c r="F35" s="89">
        <v>4</v>
      </c>
      <c r="G35" s="89">
        <v>4</v>
      </c>
      <c r="H35" s="89">
        <v>4</v>
      </c>
      <c r="I35" s="89">
        <v>4</v>
      </c>
      <c r="J35" s="89">
        <v>4</v>
      </c>
      <c r="K35" s="89">
        <v>4</v>
      </c>
      <c r="L35" s="89">
        <v>4</v>
      </c>
      <c r="M35" s="89">
        <v>4</v>
      </c>
      <c r="N35" s="89">
        <v>4</v>
      </c>
      <c r="O35" s="89">
        <v>4</v>
      </c>
      <c r="P35" s="89">
        <v>4</v>
      </c>
      <c r="Q35" s="89">
        <v>4</v>
      </c>
      <c r="R35" s="89">
        <v>4</v>
      </c>
      <c r="S35" s="89">
        <v>4</v>
      </c>
      <c r="T35" s="89">
        <v>4</v>
      </c>
      <c r="U35" s="89">
        <v>4</v>
      </c>
      <c r="V35" s="89">
        <v>4</v>
      </c>
      <c r="W35" s="89">
        <v>4</v>
      </c>
      <c r="X35" s="89">
        <v>4</v>
      </c>
      <c r="Y35" s="89">
        <v>4</v>
      </c>
      <c r="Z35" s="89">
        <v>4</v>
      </c>
      <c r="AA35" s="89">
        <v>4</v>
      </c>
      <c r="AB35" s="89">
        <v>4</v>
      </c>
      <c r="AC35" s="89">
        <v>96</v>
      </c>
      <c r="AD35" s="89">
        <v>672</v>
      </c>
      <c r="AE35" s="89">
        <v>35040</v>
      </c>
    </row>
    <row r="36" spans="1:31">
      <c r="A36" s="89" t="s">
        <v>244</v>
      </c>
      <c r="B36" s="89" t="s">
        <v>119</v>
      </c>
      <c r="C36" s="89" t="s">
        <v>117</v>
      </c>
      <c r="D36" s="89" t="s">
        <v>118</v>
      </c>
      <c r="E36" s="89">
        <v>90</v>
      </c>
      <c r="F36" s="89">
        <v>90</v>
      </c>
      <c r="G36" s="89">
        <v>90</v>
      </c>
      <c r="H36" s="89">
        <v>90</v>
      </c>
      <c r="I36" s="89">
        <v>90</v>
      </c>
      <c r="J36" s="89">
        <v>90</v>
      </c>
      <c r="K36" s="89">
        <v>90</v>
      </c>
      <c r="L36" s="89">
        <v>90</v>
      </c>
      <c r="M36" s="89">
        <v>90</v>
      </c>
      <c r="N36" s="89">
        <v>90</v>
      </c>
      <c r="O36" s="89">
        <v>90</v>
      </c>
      <c r="P36" s="89">
        <v>90</v>
      </c>
      <c r="Q36" s="89">
        <v>90</v>
      </c>
      <c r="R36" s="89">
        <v>90</v>
      </c>
      <c r="S36" s="89">
        <v>90</v>
      </c>
      <c r="T36" s="89">
        <v>90</v>
      </c>
      <c r="U36" s="89">
        <v>90</v>
      </c>
      <c r="V36" s="89">
        <v>90</v>
      </c>
      <c r="W36" s="89">
        <v>90</v>
      </c>
      <c r="X36" s="89">
        <v>90</v>
      </c>
      <c r="Y36" s="89">
        <v>90</v>
      </c>
      <c r="Z36" s="89">
        <v>90</v>
      </c>
      <c r="AA36" s="89">
        <v>90</v>
      </c>
      <c r="AB36" s="89">
        <v>90</v>
      </c>
      <c r="AC36" s="89">
        <v>2160</v>
      </c>
      <c r="AD36" s="89">
        <v>15120</v>
      </c>
      <c r="AE36" s="89">
        <v>788400</v>
      </c>
    </row>
    <row r="37" spans="1:31">
      <c r="A37" s="89" t="s">
        <v>96</v>
      </c>
      <c r="B37" s="89" t="s">
        <v>119</v>
      </c>
      <c r="C37" s="89" t="s">
        <v>117</v>
      </c>
      <c r="D37" s="89" t="s">
        <v>134</v>
      </c>
      <c r="E37" s="89">
        <v>15.6</v>
      </c>
      <c r="F37" s="89">
        <v>15.6</v>
      </c>
      <c r="G37" s="89">
        <v>15.6</v>
      </c>
      <c r="H37" s="89">
        <v>15.6</v>
      </c>
      <c r="I37" s="89">
        <v>15.6</v>
      </c>
      <c r="J37" s="89">
        <v>15.6</v>
      </c>
      <c r="K37" s="89">
        <v>21</v>
      </c>
      <c r="L37" s="89">
        <v>21</v>
      </c>
      <c r="M37" s="89">
        <v>21</v>
      </c>
      <c r="N37" s="89">
        <v>21</v>
      </c>
      <c r="O37" s="89">
        <v>21</v>
      </c>
      <c r="P37" s="89">
        <v>21</v>
      </c>
      <c r="Q37" s="89">
        <v>21</v>
      </c>
      <c r="R37" s="89">
        <v>21</v>
      </c>
      <c r="S37" s="89">
        <v>21</v>
      </c>
      <c r="T37" s="89">
        <v>21</v>
      </c>
      <c r="U37" s="89">
        <v>21</v>
      </c>
      <c r="V37" s="89">
        <v>21</v>
      </c>
      <c r="W37" s="89">
        <v>21</v>
      </c>
      <c r="X37" s="89">
        <v>21</v>
      </c>
      <c r="Y37" s="89">
        <v>21</v>
      </c>
      <c r="Z37" s="89">
        <v>15.6</v>
      </c>
      <c r="AA37" s="89">
        <v>15.6</v>
      </c>
      <c r="AB37" s="89">
        <v>15.6</v>
      </c>
      <c r="AC37" s="89">
        <v>455.4</v>
      </c>
      <c r="AD37" s="89">
        <v>3171.6</v>
      </c>
      <c r="AE37" s="89">
        <v>165376.29</v>
      </c>
    </row>
    <row r="38" spans="1:31">
      <c r="A38" s="89"/>
      <c r="B38" s="89"/>
      <c r="C38" s="89"/>
      <c r="D38" s="89" t="s">
        <v>132</v>
      </c>
      <c r="E38" s="89">
        <v>15.6</v>
      </c>
      <c r="F38" s="89">
        <v>15.6</v>
      </c>
      <c r="G38" s="89">
        <v>15.6</v>
      </c>
      <c r="H38" s="89">
        <v>15.6</v>
      </c>
      <c r="I38" s="89">
        <v>15.6</v>
      </c>
      <c r="J38" s="89">
        <v>15.6</v>
      </c>
      <c r="K38" s="89">
        <v>15.6</v>
      </c>
      <c r="L38" s="89">
        <v>15.6</v>
      </c>
      <c r="M38" s="89">
        <v>15.6</v>
      </c>
      <c r="N38" s="89">
        <v>15.6</v>
      </c>
      <c r="O38" s="89">
        <v>15.6</v>
      </c>
      <c r="P38" s="89">
        <v>15.6</v>
      </c>
      <c r="Q38" s="89">
        <v>15.6</v>
      </c>
      <c r="R38" s="89">
        <v>15.6</v>
      </c>
      <c r="S38" s="89">
        <v>15.6</v>
      </c>
      <c r="T38" s="89">
        <v>15.6</v>
      </c>
      <c r="U38" s="89">
        <v>15.6</v>
      </c>
      <c r="V38" s="89">
        <v>15.6</v>
      </c>
      <c r="W38" s="89">
        <v>15.6</v>
      </c>
      <c r="X38" s="89">
        <v>15.6</v>
      </c>
      <c r="Y38" s="89">
        <v>15.6</v>
      </c>
      <c r="Z38" s="89">
        <v>15.6</v>
      </c>
      <c r="AA38" s="89">
        <v>15.6</v>
      </c>
      <c r="AB38" s="89">
        <v>15.6</v>
      </c>
      <c r="AC38" s="89">
        <v>374.4</v>
      </c>
      <c r="AD38" s="89"/>
      <c r="AE38" s="89"/>
    </row>
    <row r="39" spans="1:31">
      <c r="A39" s="89"/>
      <c r="B39" s="89"/>
      <c r="C39" s="89"/>
      <c r="D39" s="89" t="s">
        <v>133</v>
      </c>
      <c r="E39" s="89">
        <v>21</v>
      </c>
      <c r="F39" s="89">
        <v>21</v>
      </c>
      <c r="G39" s="89">
        <v>21</v>
      </c>
      <c r="H39" s="89">
        <v>21</v>
      </c>
      <c r="I39" s="89">
        <v>21</v>
      </c>
      <c r="J39" s="89">
        <v>21</v>
      </c>
      <c r="K39" s="89">
        <v>21</v>
      </c>
      <c r="L39" s="89">
        <v>21</v>
      </c>
      <c r="M39" s="89">
        <v>21</v>
      </c>
      <c r="N39" s="89">
        <v>21</v>
      </c>
      <c r="O39" s="89">
        <v>21</v>
      </c>
      <c r="P39" s="89">
        <v>21</v>
      </c>
      <c r="Q39" s="89">
        <v>21</v>
      </c>
      <c r="R39" s="89">
        <v>21</v>
      </c>
      <c r="S39" s="89">
        <v>21</v>
      </c>
      <c r="T39" s="89">
        <v>21</v>
      </c>
      <c r="U39" s="89">
        <v>21</v>
      </c>
      <c r="V39" s="89">
        <v>21</v>
      </c>
      <c r="W39" s="89">
        <v>21</v>
      </c>
      <c r="X39" s="89">
        <v>21</v>
      </c>
      <c r="Y39" s="89">
        <v>21</v>
      </c>
      <c r="Z39" s="89">
        <v>21</v>
      </c>
      <c r="AA39" s="89">
        <v>21</v>
      </c>
      <c r="AB39" s="89">
        <v>21</v>
      </c>
      <c r="AC39" s="89">
        <v>504</v>
      </c>
      <c r="AD39" s="89"/>
      <c r="AE39" s="89"/>
    </row>
    <row r="40" spans="1:31">
      <c r="A40" s="89"/>
      <c r="B40" s="89"/>
      <c r="C40" s="89"/>
      <c r="D40" s="89" t="s">
        <v>138</v>
      </c>
      <c r="E40" s="89">
        <v>15.6</v>
      </c>
      <c r="F40" s="89">
        <v>15.6</v>
      </c>
      <c r="G40" s="89">
        <v>15.6</v>
      </c>
      <c r="H40" s="89">
        <v>15.6</v>
      </c>
      <c r="I40" s="89">
        <v>15.6</v>
      </c>
      <c r="J40" s="89">
        <v>15.6</v>
      </c>
      <c r="K40" s="89">
        <v>21</v>
      </c>
      <c r="L40" s="89">
        <v>21</v>
      </c>
      <c r="M40" s="89">
        <v>21</v>
      </c>
      <c r="N40" s="89">
        <v>21</v>
      </c>
      <c r="O40" s="89">
        <v>21</v>
      </c>
      <c r="P40" s="89">
        <v>21</v>
      </c>
      <c r="Q40" s="89">
        <v>21</v>
      </c>
      <c r="R40" s="89">
        <v>21</v>
      </c>
      <c r="S40" s="89">
        <v>21</v>
      </c>
      <c r="T40" s="89">
        <v>21</v>
      </c>
      <c r="U40" s="89">
        <v>21</v>
      </c>
      <c r="V40" s="89">
        <v>21</v>
      </c>
      <c r="W40" s="89">
        <v>21</v>
      </c>
      <c r="X40" s="89">
        <v>21</v>
      </c>
      <c r="Y40" s="89">
        <v>21</v>
      </c>
      <c r="Z40" s="89">
        <v>21</v>
      </c>
      <c r="AA40" s="89">
        <v>15.6</v>
      </c>
      <c r="AB40" s="89">
        <v>15.6</v>
      </c>
      <c r="AC40" s="89">
        <v>460.8</v>
      </c>
      <c r="AD40" s="89"/>
      <c r="AE40" s="89"/>
    </row>
    <row r="41" spans="1:31">
      <c r="A41" s="89"/>
      <c r="B41" s="89"/>
      <c r="C41" s="89"/>
      <c r="D41" s="89" t="s">
        <v>433</v>
      </c>
      <c r="E41" s="89">
        <v>15.6</v>
      </c>
      <c r="F41" s="89">
        <v>15.6</v>
      </c>
      <c r="G41" s="89">
        <v>15.6</v>
      </c>
      <c r="H41" s="89">
        <v>15.6</v>
      </c>
      <c r="I41" s="89">
        <v>15.6</v>
      </c>
      <c r="J41" s="89">
        <v>15.6</v>
      </c>
      <c r="K41" s="89">
        <v>15.6</v>
      </c>
      <c r="L41" s="89">
        <v>15.6</v>
      </c>
      <c r="M41" s="89">
        <v>21</v>
      </c>
      <c r="N41" s="89">
        <v>21</v>
      </c>
      <c r="O41" s="89">
        <v>21</v>
      </c>
      <c r="P41" s="89">
        <v>21</v>
      </c>
      <c r="Q41" s="89">
        <v>21</v>
      </c>
      <c r="R41" s="89">
        <v>21</v>
      </c>
      <c r="S41" s="89">
        <v>21</v>
      </c>
      <c r="T41" s="89">
        <v>21</v>
      </c>
      <c r="U41" s="89">
        <v>21</v>
      </c>
      <c r="V41" s="89">
        <v>21</v>
      </c>
      <c r="W41" s="89">
        <v>21</v>
      </c>
      <c r="X41" s="89">
        <v>15.6</v>
      </c>
      <c r="Y41" s="89">
        <v>15.6</v>
      </c>
      <c r="Z41" s="89">
        <v>15.6</v>
      </c>
      <c r="AA41" s="89">
        <v>15.6</v>
      </c>
      <c r="AB41" s="89">
        <v>15.6</v>
      </c>
      <c r="AC41" s="89">
        <v>433.8</v>
      </c>
      <c r="AD41" s="89"/>
      <c r="AE41" s="89"/>
    </row>
    <row r="42" spans="1:31">
      <c r="A42" s="89" t="s">
        <v>131</v>
      </c>
      <c r="B42" s="89" t="s">
        <v>121</v>
      </c>
      <c r="C42" s="89" t="s">
        <v>117</v>
      </c>
      <c r="D42" s="89" t="s">
        <v>130</v>
      </c>
      <c r="E42" s="89">
        <v>0</v>
      </c>
      <c r="F42" s="89">
        <v>0</v>
      </c>
      <c r="G42" s="89">
        <v>0</v>
      </c>
      <c r="H42" s="89">
        <v>0</v>
      </c>
      <c r="I42" s="89">
        <v>0</v>
      </c>
      <c r="J42" s="89">
        <v>0</v>
      </c>
      <c r="K42" s="89">
        <v>1</v>
      </c>
      <c r="L42" s="89">
        <v>1</v>
      </c>
      <c r="M42" s="89">
        <v>1</v>
      </c>
      <c r="N42" s="89">
        <v>1</v>
      </c>
      <c r="O42" s="89">
        <v>1</v>
      </c>
      <c r="P42" s="89">
        <v>1</v>
      </c>
      <c r="Q42" s="89">
        <v>1</v>
      </c>
      <c r="R42" s="89">
        <v>1</v>
      </c>
      <c r="S42" s="89">
        <v>1</v>
      </c>
      <c r="T42" s="89">
        <v>1</v>
      </c>
      <c r="U42" s="89">
        <v>1</v>
      </c>
      <c r="V42" s="89">
        <v>1</v>
      </c>
      <c r="W42" s="89">
        <v>1</v>
      </c>
      <c r="X42" s="89">
        <v>1</v>
      </c>
      <c r="Y42" s="89">
        <v>1</v>
      </c>
      <c r="Z42" s="89">
        <v>0</v>
      </c>
      <c r="AA42" s="89">
        <v>0</v>
      </c>
      <c r="AB42" s="89">
        <v>0</v>
      </c>
      <c r="AC42" s="89">
        <v>15</v>
      </c>
      <c r="AD42" s="89">
        <v>91</v>
      </c>
      <c r="AE42" s="89">
        <v>4745</v>
      </c>
    </row>
    <row r="43" spans="1:31">
      <c r="A43" s="89"/>
      <c r="B43" s="89"/>
      <c r="C43" s="89"/>
      <c r="D43" s="89" t="s">
        <v>136</v>
      </c>
      <c r="E43" s="89">
        <v>0</v>
      </c>
      <c r="F43" s="89">
        <v>0</v>
      </c>
      <c r="G43" s="89">
        <v>0</v>
      </c>
      <c r="H43" s="89">
        <v>0</v>
      </c>
      <c r="I43" s="89">
        <v>0</v>
      </c>
      <c r="J43" s="89">
        <v>0</v>
      </c>
      <c r="K43" s="89">
        <v>1</v>
      </c>
      <c r="L43" s="89">
        <v>1</v>
      </c>
      <c r="M43" s="89">
        <v>1</v>
      </c>
      <c r="N43" s="89">
        <v>1</v>
      </c>
      <c r="O43" s="89">
        <v>1</v>
      </c>
      <c r="P43" s="89">
        <v>1</v>
      </c>
      <c r="Q43" s="89">
        <v>1</v>
      </c>
      <c r="R43" s="89">
        <v>1</v>
      </c>
      <c r="S43" s="89">
        <v>1</v>
      </c>
      <c r="T43" s="89">
        <v>1</v>
      </c>
      <c r="U43" s="89">
        <v>1</v>
      </c>
      <c r="V43" s="89">
        <v>1</v>
      </c>
      <c r="W43" s="89">
        <v>1</v>
      </c>
      <c r="X43" s="89">
        <v>1</v>
      </c>
      <c r="Y43" s="89">
        <v>1</v>
      </c>
      <c r="Z43" s="89">
        <v>1</v>
      </c>
      <c r="AA43" s="89">
        <v>0</v>
      </c>
      <c r="AB43" s="89">
        <v>0</v>
      </c>
      <c r="AC43" s="89">
        <v>16</v>
      </c>
      <c r="AD43" s="89"/>
      <c r="AE43" s="89"/>
    </row>
    <row r="44" spans="1:31">
      <c r="A44" s="89"/>
      <c r="B44" s="89"/>
      <c r="C44" s="89"/>
      <c r="D44" s="89" t="s">
        <v>294</v>
      </c>
      <c r="E44" s="89">
        <v>0</v>
      </c>
      <c r="F44" s="89">
        <v>0</v>
      </c>
      <c r="G44" s="89">
        <v>0</v>
      </c>
      <c r="H44" s="89">
        <v>0</v>
      </c>
      <c r="I44" s="89">
        <v>0</v>
      </c>
      <c r="J44" s="89">
        <v>0</v>
      </c>
      <c r="K44" s="89">
        <v>0</v>
      </c>
      <c r="L44" s="89">
        <v>0</v>
      </c>
      <c r="M44" s="89">
        <v>1</v>
      </c>
      <c r="N44" s="89">
        <v>1</v>
      </c>
      <c r="O44" s="89">
        <v>1</v>
      </c>
      <c r="P44" s="89">
        <v>1</v>
      </c>
      <c r="Q44" s="89">
        <v>1</v>
      </c>
      <c r="R44" s="89">
        <v>1</v>
      </c>
      <c r="S44" s="89">
        <v>1</v>
      </c>
      <c r="T44" s="89">
        <v>1</v>
      </c>
      <c r="U44" s="89">
        <v>1</v>
      </c>
      <c r="V44" s="89">
        <v>1</v>
      </c>
      <c r="W44" s="89">
        <v>1</v>
      </c>
      <c r="X44" s="89">
        <v>0</v>
      </c>
      <c r="Y44" s="89">
        <v>0</v>
      </c>
      <c r="Z44" s="89">
        <v>0</v>
      </c>
      <c r="AA44" s="89">
        <v>0</v>
      </c>
      <c r="AB44" s="89">
        <v>0</v>
      </c>
      <c r="AC44" s="89">
        <v>11</v>
      </c>
      <c r="AD44" s="89"/>
      <c r="AE44" s="89"/>
    </row>
    <row r="45" spans="1:31">
      <c r="A45" s="89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</row>
    <row r="46" spans="1:31">
      <c r="A46" s="89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  <c r="Z46" s="89"/>
      <c r="AA46" s="89"/>
      <c r="AB46" s="89"/>
      <c r="AC46" s="89"/>
      <c r="AD46" s="89"/>
      <c r="AE46" s="89"/>
    </row>
    <row r="47" spans="1:31">
      <c r="A47" s="89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  <c r="Z47" s="89"/>
      <c r="AA47" s="89"/>
      <c r="AB47" s="89"/>
      <c r="AC47" s="89"/>
      <c r="AD47" s="89"/>
      <c r="AE47" s="89"/>
    </row>
    <row r="48" spans="1:31">
      <c r="A48" s="89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</row>
    <row r="49" spans="1:31">
      <c r="A49" s="89"/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</row>
    <row r="50" spans="1:31">
      <c r="A50" s="89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  <c r="Z50" s="89"/>
      <c r="AA50" s="89"/>
      <c r="AB50" s="89"/>
      <c r="AC50" s="89"/>
      <c r="AD50" s="89"/>
      <c r="AE50" s="89"/>
    </row>
    <row r="51" spans="1:31">
      <c r="A51" s="89"/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  <c r="AA51" s="89"/>
      <c r="AB51" s="89"/>
      <c r="AC51" s="89"/>
      <c r="AD51" s="89"/>
      <c r="AE51" s="89"/>
    </row>
    <row r="52" spans="1:31">
      <c r="A52" s="89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</row>
    <row r="53" spans="1:31">
      <c r="A53" s="89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</row>
    <row r="54" spans="1:31">
      <c r="A54" s="89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</row>
    <row r="55" spans="1:31">
      <c r="A55" s="89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</row>
    <row r="56" spans="1:31">
      <c r="A56" s="89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  <c r="Z56" s="89"/>
      <c r="AA56" s="89"/>
      <c r="AB56" s="89"/>
      <c r="AC56" s="89"/>
      <c r="AD56" s="89"/>
      <c r="AE56" s="89"/>
    </row>
    <row r="57" spans="1:31">
      <c r="A57" s="89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  <c r="Z57" s="89"/>
      <c r="AA57" s="89"/>
      <c r="AB57" s="89"/>
      <c r="AC57" s="89"/>
      <c r="AD57" s="89"/>
      <c r="AE57" s="89"/>
    </row>
    <row r="58" spans="1:31">
      <c r="A58" s="89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  <c r="AB58" s="89"/>
      <c r="AC58" s="89"/>
      <c r="AD58" s="89"/>
      <c r="AE58" s="89"/>
    </row>
    <row r="59" spans="1:31">
      <c r="A59" s="89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</row>
    <row r="60" spans="1:31">
      <c r="A60" s="89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  <c r="Z60" s="89"/>
      <c r="AA60" s="89"/>
      <c r="AB60" s="89"/>
      <c r="AC60" s="89"/>
      <c r="AD60" s="89"/>
      <c r="AE60" s="89"/>
    </row>
    <row r="61" spans="1:31">
      <c r="A61" s="89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  <c r="Z61" s="89"/>
      <c r="AA61" s="89"/>
      <c r="AB61" s="89"/>
      <c r="AC61" s="89"/>
      <c r="AD61" s="89"/>
      <c r="AE61" s="89"/>
    </row>
    <row r="62" spans="1:31">
      <c r="A62" s="89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  <c r="Z62" s="89"/>
      <c r="AA62" s="89"/>
      <c r="AB62" s="89"/>
      <c r="AC62" s="89"/>
      <c r="AD62" s="89"/>
      <c r="AE62" s="89"/>
    </row>
    <row r="63" spans="1:31">
      <c r="A63" s="89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  <c r="Z63" s="89"/>
      <c r="AA63" s="89"/>
      <c r="AB63" s="89"/>
      <c r="AC63" s="89"/>
      <c r="AD63" s="89"/>
      <c r="AE63" s="89"/>
    </row>
    <row r="64" spans="1:31">
      <c r="A64" s="89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  <c r="Z64" s="89"/>
      <c r="AA64" s="89"/>
      <c r="AB64" s="89"/>
      <c r="AC64" s="89"/>
      <c r="AD64" s="89"/>
      <c r="AE64" s="89"/>
    </row>
    <row r="65" spans="1:31">
      <c r="A65" s="89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</row>
    <row r="66" spans="1:31">
      <c r="A66" s="89"/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  <c r="Z66" s="89"/>
      <c r="AA66" s="89"/>
      <c r="AB66" s="89"/>
      <c r="AC66" s="89"/>
      <c r="AD66" s="89"/>
      <c r="AE66" s="89"/>
    </row>
    <row r="67" spans="1:31">
      <c r="A67" s="89"/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  <c r="Z67" s="89"/>
      <c r="AA67" s="89"/>
      <c r="AB67" s="89"/>
      <c r="AC67" s="89"/>
      <c r="AD67" s="89"/>
      <c r="AE67" s="89"/>
    </row>
    <row r="68" spans="1:31">
      <c r="A68" s="89"/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  <c r="Z68" s="89"/>
      <c r="AA68" s="89"/>
      <c r="AB68" s="89"/>
      <c r="AC68" s="89"/>
      <c r="AD68" s="89"/>
      <c r="AE68" s="89"/>
    </row>
    <row r="69" spans="1:31">
      <c r="A69" s="89"/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  <c r="Z69" s="89"/>
      <c r="AA69" s="89"/>
      <c r="AB69" s="89"/>
      <c r="AC69" s="89"/>
      <c r="AD69" s="89"/>
      <c r="AE69" s="89"/>
    </row>
    <row r="70" spans="1:31">
      <c r="A70" s="89"/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  <c r="Z70" s="89"/>
      <c r="AA70" s="89"/>
      <c r="AB70" s="89"/>
      <c r="AC70" s="89"/>
      <c r="AD70" s="89"/>
      <c r="AE70" s="89"/>
    </row>
    <row r="71" spans="1:31">
      <c r="A71" s="89"/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  <c r="Z71" s="89"/>
      <c r="AA71" s="89"/>
      <c r="AB71" s="89"/>
      <c r="AC71" s="89"/>
      <c r="AD71" s="89"/>
      <c r="AE71" s="89"/>
    </row>
    <row r="72" spans="1:31">
      <c r="A72" s="89"/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  <c r="Z72" s="89"/>
      <c r="AA72" s="89"/>
      <c r="AB72" s="89"/>
      <c r="AC72" s="89"/>
      <c r="AD72" s="89"/>
      <c r="AE72" s="89"/>
    </row>
    <row r="73" spans="1:31"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</row>
    <row r="75" spans="1:31">
      <c r="A75" s="30"/>
    </row>
    <row r="76" spans="1:31"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</row>
    <row r="77" spans="1:31"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</row>
    <row r="78" spans="1:31"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37"/>
      <c r="AB78" s="37"/>
    </row>
    <row r="79" spans="1:31"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</row>
    <row r="80" spans="1:31"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</row>
    <row r="81" spans="5:28"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</row>
    <row r="82" spans="5:28"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</row>
    <row r="83" spans="5:28"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2008-11-04T19:32:18Z</cp:lastPrinted>
  <dcterms:created xsi:type="dcterms:W3CDTF">2007-11-14T19:26:56Z</dcterms:created>
  <dcterms:modified xsi:type="dcterms:W3CDTF">2010-09-24T21:49:09Z</dcterms:modified>
</cp:coreProperties>
</file>